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6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翊婷\10.暑期課程\"/>
    </mc:Choice>
  </mc:AlternateContent>
  <xr:revisionPtr revIDLastSave="0" documentId="8_{DE8C6831-17E7-4AA8-BB19-BB7CD606387A}" xr6:coauthVersionLast="36" xr6:coauthVersionMax="36" xr10:uidLastSave="{00000000-0000-0000-0000-000000000000}"/>
  <bookViews>
    <workbookView xWindow="600" yWindow="36" windowWidth="19392" windowHeight="7848" tabRatio="905" activeTab="5" xr2:uid="{00000000-000D-0000-FFFF-FFFF00000000}"/>
  </bookViews>
  <sheets>
    <sheet name="A" sheetId="5" r:id="rId1"/>
    <sheet name="B" sheetId="7" r:id="rId2"/>
    <sheet name="C" sheetId="6" r:id="rId3"/>
    <sheet name="D" sheetId="4" r:id="rId4"/>
    <sheet name="E" sheetId="1" r:id="rId5"/>
    <sheet name="F" sheetId="3" r:id="rId6"/>
  </sheets>
  <calcPr calcId="191029"/>
</workbook>
</file>

<file path=xl/calcChain.xml><?xml version="1.0" encoding="utf-8"?>
<calcChain xmlns="http://schemas.openxmlformats.org/spreadsheetml/2006/main">
  <c r="AB6" i="3" l="1"/>
  <c r="AA6" i="3"/>
  <c r="Z6" i="3"/>
  <c r="Y6" i="3"/>
  <c r="X6" i="3"/>
  <c r="W6" i="3"/>
  <c r="V6" i="3"/>
  <c r="U6" i="3"/>
  <c r="T6" i="3"/>
  <c r="S6" i="3"/>
  <c r="AB5" i="3"/>
  <c r="AA5" i="3"/>
  <c r="Z5" i="3"/>
  <c r="Y5" i="3"/>
  <c r="X5" i="3"/>
  <c r="W5" i="3"/>
  <c r="V5" i="3"/>
  <c r="U5" i="3"/>
  <c r="T5" i="3"/>
  <c r="S5" i="3"/>
  <c r="AB4" i="3"/>
  <c r="AA4" i="3"/>
  <c r="Z4" i="3"/>
  <c r="Y4" i="3"/>
  <c r="X4" i="3"/>
  <c r="W4" i="3"/>
  <c r="V4" i="3"/>
  <c r="U4" i="3"/>
  <c r="T4" i="3"/>
  <c r="S4" i="3"/>
  <c r="AB3" i="3"/>
  <c r="AA3" i="3"/>
  <c r="Z3" i="3"/>
  <c r="Y3" i="3"/>
  <c r="X3" i="3"/>
  <c r="W3" i="3"/>
  <c r="V3" i="3"/>
  <c r="U3" i="3"/>
  <c r="T3" i="3"/>
  <c r="S3" i="3"/>
  <c r="AB2" i="3"/>
  <c r="AA2" i="3"/>
  <c r="Z2" i="3"/>
  <c r="Y2" i="3"/>
  <c r="X2" i="3"/>
  <c r="W2" i="3"/>
  <c r="V2" i="3"/>
  <c r="U2" i="3"/>
  <c r="T2" i="3"/>
  <c r="S2" i="3"/>
  <c r="AC7" i="1"/>
  <c r="AB7" i="1"/>
  <c r="AA7" i="1"/>
  <c r="Z7" i="1"/>
  <c r="Y7" i="1"/>
  <c r="X7" i="1"/>
  <c r="W7" i="1"/>
  <c r="V7" i="1"/>
  <c r="U7" i="1"/>
  <c r="T7" i="1"/>
  <c r="AC6" i="1"/>
  <c r="AB6" i="1"/>
  <c r="AA6" i="1"/>
  <c r="Z6" i="1"/>
  <c r="Y6" i="1"/>
  <c r="X6" i="1"/>
  <c r="W6" i="1"/>
  <c r="V6" i="1"/>
  <c r="U6" i="1"/>
  <c r="T6" i="1"/>
  <c r="AC5" i="1"/>
  <c r="AB5" i="1"/>
  <c r="AA5" i="1"/>
  <c r="Z5" i="1"/>
  <c r="Y5" i="1"/>
  <c r="X5" i="1"/>
  <c r="W5" i="1"/>
  <c r="V5" i="1"/>
  <c r="U5" i="1"/>
  <c r="T5" i="1"/>
  <c r="AC4" i="1"/>
  <c r="AB4" i="1"/>
  <c r="AA4" i="1"/>
  <c r="Z4" i="1"/>
  <c r="Y4" i="1"/>
  <c r="X4" i="1"/>
  <c r="W4" i="1"/>
  <c r="V4" i="1"/>
  <c r="U4" i="1"/>
  <c r="T4" i="1"/>
  <c r="AC3" i="1"/>
  <c r="AB3" i="1"/>
  <c r="AA3" i="1"/>
  <c r="Z3" i="1"/>
  <c r="Y3" i="1"/>
  <c r="X3" i="1"/>
  <c r="W3" i="1"/>
  <c r="V3" i="1"/>
  <c r="U3" i="1"/>
  <c r="T3" i="1"/>
  <c r="AB6" i="4"/>
  <c r="AA6" i="4"/>
  <c r="Z6" i="4"/>
  <c r="Y6" i="4"/>
  <c r="X6" i="4"/>
  <c r="W6" i="4"/>
  <c r="V6" i="4"/>
  <c r="U6" i="4"/>
  <c r="T6" i="4"/>
  <c r="S6" i="4"/>
  <c r="AB5" i="4"/>
  <c r="AA5" i="4"/>
  <c r="Z5" i="4"/>
  <c r="Y5" i="4"/>
  <c r="X5" i="4"/>
  <c r="W5" i="4"/>
  <c r="V5" i="4"/>
  <c r="U5" i="4"/>
  <c r="T5" i="4"/>
  <c r="S5" i="4"/>
  <c r="AB4" i="4"/>
  <c r="AA4" i="4"/>
  <c r="Z4" i="4"/>
  <c r="Y4" i="4"/>
  <c r="X4" i="4"/>
  <c r="W4" i="4"/>
  <c r="V4" i="4"/>
  <c r="U4" i="4"/>
  <c r="T4" i="4"/>
  <c r="S4" i="4"/>
  <c r="AB3" i="4"/>
  <c r="AA3" i="4"/>
  <c r="Z3" i="4"/>
  <c r="Y3" i="4"/>
  <c r="X3" i="4"/>
  <c r="W3" i="4"/>
  <c r="V3" i="4"/>
  <c r="U3" i="4"/>
  <c r="T3" i="4"/>
  <c r="S3" i="4"/>
  <c r="AB2" i="4"/>
  <c r="AA2" i="4"/>
  <c r="Z2" i="4"/>
  <c r="Y2" i="4"/>
  <c r="X2" i="4"/>
  <c r="W2" i="4"/>
  <c r="V2" i="4"/>
  <c r="U2" i="4"/>
  <c r="T2" i="4"/>
  <c r="S2" i="4"/>
  <c r="AC6" i="6"/>
  <c r="AB6" i="6"/>
  <c r="AA6" i="6"/>
  <c r="Z6" i="6"/>
  <c r="Y6" i="6"/>
  <c r="X6" i="6"/>
  <c r="W6" i="6"/>
  <c r="V6" i="6"/>
  <c r="U6" i="6"/>
  <c r="T6" i="6"/>
  <c r="AC5" i="6"/>
  <c r="AB5" i="6"/>
  <c r="AA5" i="6"/>
  <c r="Z5" i="6"/>
  <c r="Y5" i="6"/>
  <c r="X5" i="6"/>
  <c r="W5" i="6"/>
  <c r="V5" i="6"/>
  <c r="U5" i="6"/>
  <c r="T5" i="6"/>
  <c r="AC4" i="6"/>
  <c r="AB4" i="6"/>
  <c r="AA4" i="6"/>
  <c r="Z4" i="6"/>
  <c r="Y4" i="6"/>
  <c r="X4" i="6"/>
  <c r="W4" i="6"/>
  <c r="V4" i="6"/>
  <c r="U4" i="6"/>
  <c r="T4" i="6"/>
  <c r="AC3" i="6"/>
  <c r="AB3" i="6"/>
  <c r="AA3" i="6"/>
  <c r="Z3" i="6"/>
  <c r="Y3" i="6"/>
  <c r="X3" i="6"/>
  <c r="W3" i="6"/>
  <c r="V3" i="6"/>
  <c r="U3" i="6"/>
  <c r="T3" i="6"/>
  <c r="AC2" i="6"/>
  <c r="AB2" i="6"/>
  <c r="AA2" i="6"/>
  <c r="Z2" i="6"/>
  <c r="Y2" i="6"/>
  <c r="X2" i="6"/>
  <c r="W2" i="6"/>
  <c r="V2" i="6"/>
  <c r="U2" i="6"/>
  <c r="T2" i="6"/>
  <c r="AB6" i="7"/>
  <c r="AA6" i="7"/>
  <c r="Z6" i="7"/>
  <c r="Y6" i="7"/>
  <c r="X6" i="7"/>
  <c r="W6" i="7"/>
  <c r="V6" i="7"/>
  <c r="U6" i="7"/>
  <c r="T6" i="7"/>
  <c r="S6" i="7"/>
  <c r="AB5" i="7"/>
  <c r="AA5" i="7"/>
  <c r="Z5" i="7"/>
  <c r="Y5" i="7"/>
  <c r="X5" i="7"/>
  <c r="W5" i="7"/>
  <c r="V5" i="7"/>
  <c r="U5" i="7"/>
  <c r="T5" i="7"/>
  <c r="S5" i="7"/>
  <c r="AB4" i="7"/>
  <c r="AA4" i="7"/>
  <c r="Z4" i="7"/>
  <c r="Y4" i="7"/>
  <c r="X4" i="7"/>
  <c r="W4" i="7"/>
  <c r="V4" i="7"/>
  <c r="U4" i="7"/>
  <c r="T4" i="7"/>
  <c r="S4" i="7"/>
  <c r="AB3" i="7"/>
  <c r="AA3" i="7"/>
  <c r="Z3" i="7"/>
  <c r="Y3" i="7"/>
  <c r="X3" i="7"/>
  <c r="W3" i="7"/>
  <c r="V3" i="7"/>
  <c r="U3" i="7"/>
  <c r="T3" i="7"/>
  <c r="S3" i="7"/>
  <c r="AB2" i="7"/>
  <c r="AA2" i="7"/>
  <c r="Z2" i="7"/>
  <c r="Y2" i="7"/>
  <c r="X2" i="7"/>
  <c r="W2" i="7"/>
  <c r="V2" i="7"/>
  <c r="U2" i="7"/>
  <c r="T2" i="7"/>
  <c r="S2" i="7"/>
  <c r="S2" i="5"/>
  <c r="T2" i="5"/>
  <c r="U2" i="5"/>
  <c r="V2" i="5"/>
  <c r="W2" i="5"/>
  <c r="X2" i="5"/>
  <c r="Y2" i="5"/>
  <c r="Z2" i="5"/>
  <c r="AA2" i="5"/>
  <c r="R2" i="5"/>
  <c r="S3" i="5"/>
  <c r="T3" i="5"/>
  <c r="U3" i="5"/>
  <c r="V3" i="5"/>
  <c r="W3" i="5"/>
  <c r="X3" i="5"/>
  <c r="Y3" i="5"/>
  <c r="Z3" i="5"/>
  <c r="AA3" i="5"/>
  <c r="R3" i="5"/>
  <c r="S4" i="5"/>
  <c r="T4" i="5"/>
  <c r="U4" i="5"/>
  <c r="V4" i="5"/>
  <c r="W4" i="5"/>
  <c r="X4" i="5"/>
  <c r="Y4" i="5"/>
  <c r="Z4" i="5"/>
  <c r="AA4" i="5"/>
  <c r="R4" i="5"/>
  <c r="S6" i="5"/>
  <c r="T6" i="5"/>
  <c r="U6" i="5"/>
  <c r="V6" i="5"/>
  <c r="W6" i="5"/>
  <c r="X6" i="5"/>
  <c r="Y6" i="5"/>
  <c r="Z6" i="5"/>
  <c r="AA6" i="5"/>
  <c r="R6" i="5"/>
  <c r="W5" i="5"/>
  <c r="X5" i="5"/>
  <c r="Y5" i="5"/>
  <c r="Z5" i="5"/>
  <c r="AA5" i="5"/>
  <c r="U5" i="5"/>
  <c r="V5" i="5"/>
  <c r="S5" i="5"/>
  <c r="T5" i="5"/>
  <c r="R5" i="5"/>
  <c r="AA7" i="5" l="1"/>
  <c r="AA8" i="5" s="1"/>
  <c r="R7" i="5"/>
  <c r="R8" i="5" s="1"/>
  <c r="X7" i="5"/>
  <c r="X8" i="5" s="1"/>
  <c r="T7" i="5"/>
  <c r="W7" i="5"/>
  <c r="W8" i="5" s="1"/>
  <c r="T8" i="5"/>
  <c r="Z7" i="5"/>
  <c r="Z8" i="5" s="1"/>
  <c r="V7" i="5"/>
  <c r="V8" i="5" s="1"/>
  <c r="S7" i="5"/>
  <c r="S8" i="5" s="1"/>
  <c r="Y7" i="5"/>
  <c r="Y8" i="5" s="1"/>
  <c r="U7" i="5"/>
  <c r="U8" i="5" s="1"/>
  <c r="AC3" i="3"/>
  <c r="AC5" i="3"/>
  <c r="AC2" i="3"/>
  <c r="AC4" i="3"/>
  <c r="AC6" i="3"/>
  <c r="AD3" i="1"/>
  <c r="AD5" i="1"/>
  <c r="AD7" i="1"/>
  <c r="AD4" i="1"/>
  <c r="AD6" i="1"/>
  <c r="AC3" i="4"/>
  <c r="AC5" i="4"/>
  <c r="AC2" i="4"/>
  <c r="AC4" i="4"/>
  <c r="AC6" i="4"/>
  <c r="AD2" i="6"/>
  <c r="AD4" i="6"/>
  <c r="AD6" i="6"/>
  <c r="AD3" i="6"/>
  <c r="AD5" i="6"/>
  <c r="AC3" i="7"/>
  <c r="AC5" i="7"/>
  <c r="AC2" i="7"/>
  <c r="AC4" i="7"/>
  <c r="AC6" i="7"/>
  <c r="AB6" i="5"/>
  <c r="AB3" i="5"/>
  <c r="AB5" i="5"/>
  <c r="AB4" i="5"/>
  <c r="AB2" i="5"/>
  <c r="AC7" i="4" l="1"/>
  <c r="AE2" i="4" s="1"/>
  <c r="AC7" i="3"/>
  <c r="AE2" i="3" s="1"/>
  <c r="AD8" i="1"/>
  <c r="AF3" i="1" s="1"/>
  <c r="AD7" i="6"/>
  <c r="AF2" i="6" s="1"/>
  <c r="AC7" i="7"/>
  <c r="AE2" i="7" s="1"/>
  <c r="AB7" i="5"/>
  <c r="AD2" i="5" s="1"/>
</calcChain>
</file>

<file path=xl/sharedStrings.xml><?xml version="1.0" encoding="utf-8"?>
<sst xmlns="http://schemas.openxmlformats.org/spreadsheetml/2006/main" count="297" uniqueCount="24">
  <si>
    <t>題向</t>
    <phoneticPr fontId="1" type="noConversion"/>
  </si>
  <si>
    <t>非常滿意</t>
  </si>
  <si>
    <t>滿意</t>
  </si>
  <si>
    <t>普通</t>
  </si>
  <si>
    <t>不滿意</t>
  </si>
  <si>
    <t>非常不滿意</t>
  </si>
  <si>
    <t>Q1</t>
    <phoneticPr fontId="1" type="noConversion"/>
  </si>
  <si>
    <t>Q2</t>
    <phoneticPr fontId="1" type="noConversion"/>
  </si>
  <si>
    <t>Q3</t>
    <phoneticPr fontId="1" type="noConversion"/>
  </si>
  <si>
    <t>Q4</t>
    <phoneticPr fontId="1" type="noConversion"/>
  </si>
  <si>
    <t>Q5</t>
    <phoneticPr fontId="1" type="noConversion"/>
  </si>
  <si>
    <t>Q6</t>
  </si>
  <si>
    <t>Q7</t>
  </si>
  <si>
    <t>Q8</t>
  </si>
  <si>
    <t>Q9</t>
  </si>
  <si>
    <t>Q10</t>
  </si>
  <si>
    <t>編號</t>
    <phoneticPr fontId="1" type="noConversion"/>
  </si>
  <si>
    <t>建議</t>
    <phoneticPr fontId="1" type="noConversion"/>
  </si>
  <si>
    <t>表格可自行增列</t>
    <phoneticPr fontId="1" type="noConversion"/>
  </si>
  <si>
    <t>備註</t>
    <phoneticPr fontId="1" type="noConversion"/>
  </si>
  <si>
    <t>滿意度分數</t>
    <phoneticPr fontId="1" type="noConversion"/>
  </si>
  <si>
    <t>合計</t>
    <phoneticPr fontId="1" type="noConversion"/>
  </si>
  <si>
    <t>合計</t>
    <phoneticPr fontId="1" type="noConversion"/>
  </si>
  <si>
    <t>平均值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</si>
</sst>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Microsoft YaHei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3" borderId="2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6" xfId="0" applyFont="1" applyFill="1" applyBorder="1">
      <alignment vertical="center"/>
    </xf>
    <xf numFmtId="0" fontId="2" fillId="3" borderId="7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3" borderId="5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76" fontId="2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A!$R$1</c:f>
              <c:strCache>
                <c:ptCount val="1"/>
                <c:pt idx="0">
                  <c:v>Q1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A!$Q$2:$Q$6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A!$R$2:$R$6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97-4E2A-AF23-95BE28E8347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A!$S$1</c:f>
              <c:strCache>
                <c:ptCount val="1"/>
                <c:pt idx="0">
                  <c:v>Q2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A!$Q$2:$Q$6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A!$S$2:$S$6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7F-4C21-BBE0-C063D9B6ACB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A!$T$1</c:f>
              <c:strCache>
                <c:ptCount val="1"/>
                <c:pt idx="0">
                  <c:v>Q3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A!$Q$2:$Q$6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A!$T$2:$T$6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3-4907-8FE6-C8F183B0477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A!$U$1</c:f>
              <c:strCache>
                <c:ptCount val="1"/>
                <c:pt idx="0">
                  <c:v>Q4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A!$Q$2:$Q$6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A!$U$2:$U$6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A2-4F44-947C-01BAEBC14A8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A!$V$1</c:f>
              <c:strCache>
                <c:ptCount val="1"/>
                <c:pt idx="0">
                  <c:v>Q5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A!$Q$2:$Q$6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A!$V$2:$V$6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B8-4786-B09F-89627DF6016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A!$W$1</c:f>
              <c:strCache>
                <c:ptCount val="1"/>
                <c:pt idx="0">
                  <c:v>Q6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A!$Q$2:$Q$6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A!$W$2:$W$6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62-4429-9F37-C4F8C24ED2B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A!$X$1</c:f>
              <c:strCache>
                <c:ptCount val="1"/>
                <c:pt idx="0">
                  <c:v>Q7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A!$Q$2:$Q$6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A!$X$2:$X$6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98-4084-A34A-21DD6FEF8A8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A!$Y$1</c:f>
              <c:strCache>
                <c:ptCount val="1"/>
                <c:pt idx="0">
                  <c:v>Q8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A!$Q$2:$Q$6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A!$Y$2:$Y$6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9E-4358-8697-7DCE283F66DF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A!$Z$1</c:f>
              <c:strCache>
                <c:ptCount val="1"/>
                <c:pt idx="0">
                  <c:v>Q9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A!$Q$2:$Q$6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A!$Z$2:$Z$6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D-4C23-977E-54617F6FCC9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A!$AA$1</c:f>
              <c:strCache>
                <c:ptCount val="1"/>
                <c:pt idx="0">
                  <c:v>Q10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A!$Q$2:$Q$6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A!$AA$2:$AA$6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4E-4965-B42B-646AE7FFF7C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B!$S$1</c:f>
              <c:strCache>
                <c:ptCount val="1"/>
                <c:pt idx="0">
                  <c:v>Q1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B!$R$2:$R$6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B!$S$2:$S$6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24-4323-865C-BE911B4C090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B!$T$1</c:f>
              <c:strCache>
                <c:ptCount val="1"/>
                <c:pt idx="0">
                  <c:v>Q2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B!$R$2:$R$6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B!$T$2:$T$6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A3-4ABE-97DA-152F927403B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B!$U$1</c:f>
              <c:strCache>
                <c:ptCount val="1"/>
                <c:pt idx="0">
                  <c:v>Q3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B!$R$2:$R$6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B!$U$2:$U$6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67-4152-9808-A803F024F37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B!$V$1</c:f>
              <c:strCache>
                <c:ptCount val="1"/>
                <c:pt idx="0">
                  <c:v>Q4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B!$R$2:$R$6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B!$V$2:$V$6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42-4AAB-A363-A49086968E9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B!$W$1</c:f>
              <c:strCache>
                <c:ptCount val="1"/>
                <c:pt idx="0">
                  <c:v>Q5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B!$R$2:$R$6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B!$W$2:$W$6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07-4DBC-B2CC-0088DC7A660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B!$X$1</c:f>
              <c:strCache>
                <c:ptCount val="1"/>
                <c:pt idx="0">
                  <c:v>Q6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B!$R$2:$R$6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B!$X$2:$X$6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AD-42B4-A2FC-67BC366175F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B!$Y$1</c:f>
              <c:strCache>
                <c:ptCount val="1"/>
                <c:pt idx="0">
                  <c:v>Q7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B!$R$2:$R$6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B!$Y$2:$Y$6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D4-4F18-9C14-507EA8034360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B!$Z$1</c:f>
              <c:strCache>
                <c:ptCount val="1"/>
                <c:pt idx="0">
                  <c:v>Q8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B!$R$2:$R$6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B!$Z$2:$Z$6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29-46E6-B0B8-D88434904D2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B!$AA$1</c:f>
              <c:strCache>
                <c:ptCount val="1"/>
                <c:pt idx="0">
                  <c:v>Q9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B!$R$2:$R$6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B!$AA$2:$AA$6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77-4970-876B-326CEC5E94C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B!$AB$1</c:f>
              <c:strCache>
                <c:ptCount val="1"/>
                <c:pt idx="0">
                  <c:v>Q10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B!$R$2:$R$6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B!$AB$2:$AB$6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60-464A-A644-037CF8A83C7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'C'!$T$1</c:f>
              <c:strCache>
                <c:ptCount val="1"/>
                <c:pt idx="0">
                  <c:v>Q1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'C'!$S$2:$S$6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'C'!$T$2:$T$6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E9-4472-B442-D9AE95B4F28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'C'!$U$1</c:f>
              <c:strCache>
                <c:ptCount val="1"/>
                <c:pt idx="0">
                  <c:v>Q2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'C'!$S$2:$S$6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'C'!$U$2:$U$6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06-487E-B60C-54FC26A5719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'C'!$V$1</c:f>
              <c:strCache>
                <c:ptCount val="1"/>
                <c:pt idx="0">
                  <c:v>Q3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'C'!$S$2:$S$6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'C'!$V$2:$V$6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11-4839-ADB9-B61B60F6A35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'C'!$W$1</c:f>
              <c:strCache>
                <c:ptCount val="1"/>
                <c:pt idx="0">
                  <c:v>Q4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'C'!$S$2:$S$6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'C'!$W$2:$W$6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1C-43BF-87AD-4886D01A9671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'C'!$X$1</c:f>
              <c:strCache>
                <c:ptCount val="1"/>
                <c:pt idx="0">
                  <c:v>Q5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'C'!$S$2:$S$6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'C'!$X$2:$X$6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45-48A9-94EB-43269E468DD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'C'!$Y$1</c:f>
              <c:strCache>
                <c:ptCount val="1"/>
                <c:pt idx="0">
                  <c:v>Q6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'C'!$S$2:$S$6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'C'!$Y$2:$Y$6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7-4111-8A64-C741FC5044C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'C'!$Z$1</c:f>
              <c:strCache>
                <c:ptCount val="1"/>
                <c:pt idx="0">
                  <c:v>Q7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'C'!$S$2:$S$6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'C'!$Z$2:$Z$6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36-4E81-84A6-385428CB50C0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'C'!$AA$1</c:f>
              <c:strCache>
                <c:ptCount val="1"/>
                <c:pt idx="0">
                  <c:v>Q8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'C'!$S$2:$S$6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'C'!$AA$2:$AA$6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2F-48EC-8578-79ADA441503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'C'!$AB$1</c:f>
              <c:strCache>
                <c:ptCount val="1"/>
                <c:pt idx="0">
                  <c:v>Q9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'C'!$S$2:$S$6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'C'!$AB$2:$AB$6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81-4A28-B075-349D273CBEC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'C'!$AC$1</c:f>
              <c:strCache>
                <c:ptCount val="1"/>
                <c:pt idx="0">
                  <c:v>Q10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'C'!$S$2:$S$6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'C'!$AC$2:$AC$6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78-4728-9280-E3ED08A50ADE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D!$S$1</c:f>
              <c:strCache>
                <c:ptCount val="1"/>
                <c:pt idx="0">
                  <c:v>Q1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D!$S$2:$S$6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3-4E30-91F2-68626532756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D!$T$1</c:f>
              <c:strCache>
                <c:ptCount val="1"/>
                <c:pt idx="0">
                  <c:v>Q2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D!$T$2:$T$6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F8-4F57-9CE1-4619442E3C6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D!$U$1</c:f>
              <c:strCache>
                <c:ptCount val="1"/>
                <c:pt idx="0">
                  <c:v>Q3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D!$U$2:$U$6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30-4767-8B04-254695BB5D4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D!$V$1</c:f>
              <c:strCache>
                <c:ptCount val="1"/>
                <c:pt idx="0">
                  <c:v>Q4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D!$V$2:$V$6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E3-40F3-87F9-E155BE4CB1A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D!$W$1</c:f>
              <c:strCache>
                <c:ptCount val="1"/>
                <c:pt idx="0">
                  <c:v>Q5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D!$W$2:$W$6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34-4EAE-915D-D3E6546BB32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D!$X$1</c:f>
              <c:strCache>
                <c:ptCount val="1"/>
                <c:pt idx="0">
                  <c:v>Q6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D!$X$2:$X$6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3-44C1-9E5C-FDDFEEC62D1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D!$Y$1</c:f>
              <c:strCache>
                <c:ptCount val="1"/>
                <c:pt idx="0">
                  <c:v>Q7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D!$Y$2:$Y$6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48-403B-B78F-34690296EA2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D!$Z$1</c:f>
              <c:strCache>
                <c:ptCount val="1"/>
                <c:pt idx="0">
                  <c:v>Q8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D!$Z$2:$Z$6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9-4E65-89BA-8E9847423EB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D!$AA$1</c:f>
              <c:strCache>
                <c:ptCount val="1"/>
                <c:pt idx="0">
                  <c:v>Q9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D!$AA$2:$AA$6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F1-43E1-9ADD-65BD82C0388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D!$AB$1</c:f>
              <c:strCache>
                <c:ptCount val="1"/>
                <c:pt idx="0">
                  <c:v>Q10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D!$AB$2:$AB$6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7B-4676-8002-6FEA2234769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E!$T$2</c:f>
              <c:strCache>
                <c:ptCount val="1"/>
                <c:pt idx="0">
                  <c:v>Q1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E!$S$3:$S$7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E!$T$3:$T$7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96-42FD-A211-050818E1D01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E!$U$2</c:f>
              <c:strCache>
                <c:ptCount val="1"/>
                <c:pt idx="0">
                  <c:v>Q2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E!$S$3:$S$7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E!$U$3:$U$7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CC-4B68-ABE6-D416B24405E0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E!$V$2</c:f>
              <c:strCache>
                <c:ptCount val="1"/>
                <c:pt idx="0">
                  <c:v>Q3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E!$S$3:$S$7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E!$V$3:$V$7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6B-4DC4-A1BF-E9221410D7E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E!$W$2</c:f>
              <c:strCache>
                <c:ptCount val="1"/>
                <c:pt idx="0">
                  <c:v>Q4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E!$S$3:$S$7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E!$W$3:$W$7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27-4049-9E93-816E3819BDD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E!$X$2</c:f>
              <c:strCache>
                <c:ptCount val="1"/>
                <c:pt idx="0">
                  <c:v>Q5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E!$S$3:$S$7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E!$X$3:$X$7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E0-49D8-82DC-ED992CBC1C2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E!$Y$2</c:f>
              <c:strCache>
                <c:ptCount val="1"/>
                <c:pt idx="0">
                  <c:v>Q6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E!$S$3:$S$7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E!$Y$3:$Y$7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80-4F70-9A88-A29A7DBED37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E!$Z$2</c:f>
              <c:strCache>
                <c:ptCount val="1"/>
                <c:pt idx="0">
                  <c:v>Q7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E!$S$3:$S$7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E!$Z$3:$Z$7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21-4018-A8FE-6B01B0550AD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E!$AA$2</c:f>
              <c:strCache>
                <c:ptCount val="1"/>
                <c:pt idx="0">
                  <c:v>Q8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E!$S$3:$S$7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E!$AA$3:$AA$7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96-4B48-B925-D5C6A7B398E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E!$AB$2</c:f>
              <c:strCache>
                <c:ptCount val="1"/>
                <c:pt idx="0">
                  <c:v>Q9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E!$S$3:$S$7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E!$AB$3:$AB$7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D7-4159-853E-39953CEA608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E!$AC$2</c:f>
              <c:strCache>
                <c:ptCount val="1"/>
                <c:pt idx="0">
                  <c:v>Q10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E!$S$3:$S$7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E!$AC$3:$AC$7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05-403C-AFB0-B961FEE027E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F!$S$1</c:f>
              <c:strCache>
                <c:ptCount val="1"/>
                <c:pt idx="0">
                  <c:v>Q1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F!$R$2:$R$6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F!$S$2:$S$6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20-439B-972C-5B84163D828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F!$T$1</c:f>
              <c:strCache>
                <c:ptCount val="1"/>
                <c:pt idx="0">
                  <c:v>Q2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F!$R$2:$R$6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F!$T$2:$T$6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86-4ED3-AB38-4A55CDDED3B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F!$U$1</c:f>
              <c:strCache>
                <c:ptCount val="1"/>
                <c:pt idx="0">
                  <c:v>Q3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F!$R$2:$R$6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F!$U$2:$U$6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AC-4C97-9C46-BC520255C99E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F!$V$1</c:f>
              <c:strCache>
                <c:ptCount val="1"/>
                <c:pt idx="0">
                  <c:v>Q4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F!$R$2:$R$6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F!$V$2:$V$6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1B-4BD9-A8FF-7B5B48D04D8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F!$W$1</c:f>
              <c:strCache>
                <c:ptCount val="1"/>
                <c:pt idx="0">
                  <c:v>Q5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F!$R$2:$R$6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F!$W$2:$W$6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6-43A3-8BA6-D7BDD3E183C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F!$X$1</c:f>
              <c:strCache>
                <c:ptCount val="1"/>
                <c:pt idx="0">
                  <c:v>Q6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F!$R$2:$R$6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F!$X$2:$X$6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B9-4052-83F1-4F73F921672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F!$Y$1</c:f>
              <c:strCache>
                <c:ptCount val="1"/>
                <c:pt idx="0">
                  <c:v>Q7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F!$R$2:$R$6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F!$Y$2:$Y$6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CD-435F-B3D4-84E3533B30A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F!$Z$1</c:f>
              <c:strCache>
                <c:ptCount val="1"/>
                <c:pt idx="0">
                  <c:v>Q8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F!$R$2:$R$6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F!$Z$2:$Z$6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D-4E2A-B3D0-9E1F0366C18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F!$AA$1</c:f>
              <c:strCache>
                <c:ptCount val="1"/>
                <c:pt idx="0">
                  <c:v>Q9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F!$R$2:$R$6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F!$AA$2:$AA$6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1A-41F0-9126-2FAC3D3648F0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F!$AB$1</c:f>
              <c:strCache>
                <c:ptCount val="1"/>
                <c:pt idx="0">
                  <c:v>Q10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F!$R$2:$R$6</c:f>
              <c:strCache>
                <c:ptCount val="5"/>
                <c:pt idx="0">
                  <c:v>非常不滿意</c:v>
                </c:pt>
                <c:pt idx="1">
                  <c:v>不滿意</c:v>
                </c:pt>
                <c:pt idx="2">
                  <c:v>普通</c:v>
                </c:pt>
                <c:pt idx="3">
                  <c:v>滿意</c:v>
                </c:pt>
                <c:pt idx="4">
                  <c:v>非常滿意</c:v>
                </c:pt>
              </c:strCache>
            </c:strRef>
          </c:cat>
          <c:val>
            <c:numRef>
              <c:f>F!$AB$2:$AB$6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DC-47E1-873D-B64513456C01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10" Type="http://schemas.openxmlformats.org/officeDocument/2006/relationships/chart" Target="../charts/chart50.xml"/><Relationship Id="rId4" Type="http://schemas.openxmlformats.org/officeDocument/2006/relationships/chart" Target="../charts/chart44.xml"/><Relationship Id="rId9" Type="http://schemas.openxmlformats.org/officeDocument/2006/relationships/chart" Target="../charts/chart49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8.xml"/><Relationship Id="rId3" Type="http://schemas.openxmlformats.org/officeDocument/2006/relationships/chart" Target="../charts/chart53.xml"/><Relationship Id="rId7" Type="http://schemas.openxmlformats.org/officeDocument/2006/relationships/chart" Target="../charts/chart57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chart" Target="../charts/chart56.xml"/><Relationship Id="rId5" Type="http://schemas.openxmlformats.org/officeDocument/2006/relationships/chart" Target="../charts/chart55.xml"/><Relationship Id="rId10" Type="http://schemas.openxmlformats.org/officeDocument/2006/relationships/chart" Target="../charts/chart60.xml"/><Relationship Id="rId4" Type="http://schemas.openxmlformats.org/officeDocument/2006/relationships/chart" Target="../charts/chart54.xml"/><Relationship Id="rId9" Type="http://schemas.openxmlformats.org/officeDocument/2006/relationships/chart" Target="../charts/chart5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542925</xdr:colOff>
      <xdr:row>14</xdr:row>
      <xdr:rowOff>66956</xdr:rowOff>
    </xdr:from>
    <xdr:to>
      <xdr:col>16</xdr:col>
      <xdr:colOff>790574</xdr:colOff>
      <xdr:row>27</xdr:row>
      <xdr:rowOff>86006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847724</xdr:colOff>
      <xdr:row>14</xdr:row>
      <xdr:rowOff>33619</xdr:rowOff>
    </xdr:from>
    <xdr:to>
      <xdr:col>23</xdr:col>
      <xdr:colOff>333373</xdr:colOff>
      <xdr:row>27</xdr:row>
      <xdr:rowOff>52669</xdr:rowOff>
    </xdr:to>
    <xdr:graphicFrame macro="">
      <xdr:nvGraphicFramePr>
        <xdr:cNvPr id="13" name="圖表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66674</xdr:colOff>
      <xdr:row>14</xdr:row>
      <xdr:rowOff>43144</xdr:rowOff>
    </xdr:from>
    <xdr:to>
      <xdr:col>30</xdr:col>
      <xdr:colOff>114298</xdr:colOff>
      <xdr:row>27</xdr:row>
      <xdr:rowOff>62194</xdr:rowOff>
    </xdr:to>
    <xdr:graphicFrame macro="">
      <xdr:nvGraphicFramePr>
        <xdr:cNvPr id="14" name="圖表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209549</xdr:colOff>
      <xdr:row>14</xdr:row>
      <xdr:rowOff>33619</xdr:rowOff>
    </xdr:from>
    <xdr:to>
      <xdr:col>34</xdr:col>
      <xdr:colOff>9523</xdr:colOff>
      <xdr:row>27</xdr:row>
      <xdr:rowOff>52669</xdr:rowOff>
    </xdr:to>
    <xdr:graphicFrame macro="">
      <xdr:nvGraphicFramePr>
        <xdr:cNvPr id="15" name="圖表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542924</xdr:colOff>
      <xdr:row>27</xdr:row>
      <xdr:rowOff>166969</xdr:rowOff>
    </xdr:from>
    <xdr:to>
      <xdr:col>16</xdr:col>
      <xdr:colOff>790573</xdr:colOff>
      <xdr:row>40</xdr:row>
      <xdr:rowOff>186019</xdr:rowOff>
    </xdr:to>
    <xdr:graphicFrame macro="">
      <xdr:nvGraphicFramePr>
        <xdr:cNvPr id="16" name="圖表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847724</xdr:colOff>
      <xdr:row>27</xdr:row>
      <xdr:rowOff>166969</xdr:rowOff>
    </xdr:from>
    <xdr:to>
      <xdr:col>23</xdr:col>
      <xdr:colOff>333373</xdr:colOff>
      <xdr:row>40</xdr:row>
      <xdr:rowOff>186019</xdr:rowOff>
    </xdr:to>
    <xdr:graphicFrame macro="">
      <xdr:nvGraphicFramePr>
        <xdr:cNvPr id="17" name="圖表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76199</xdr:colOff>
      <xdr:row>27</xdr:row>
      <xdr:rowOff>157444</xdr:rowOff>
    </xdr:from>
    <xdr:to>
      <xdr:col>30</xdr:col>
      <xdr:colOff>123823</xdr:colOff>
      <xdr:row>40</xdr:row>
      <xdr:rowOff>176494</xdr:rowOff>
    </xdr:to>
    <xdr:graphicFrame macro="">
      <xdr:nvGraphicFramePr>
        <xdr:cNvPr id="18" name="圖表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30</xdr:col>
      <xdr:colOff>219074</xdr:colOff>
      <xdr:row>27</xdr:row>
      <xdr:rowOff>157444</xdr:rowOff>
    </xdr:from>
    <xdr:to>
      <xdr:col>34</xdr:col>
      <xdr:colOff>19048</xdr:colOff>
      <xdr:row>40</xdr:row>
      <xdr:rowOff>176494</xdr:rowOff>
    </xdr:to>
    <xdr:graphicFrame macro="">
      <xdr:nvGraphicFramePr>
        <xdr:cNvPr id="19" name="圖表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533399</xdr:colOff>
      <xdr:row>41</xdr:row>
      <xdr:rowOff>43143</xdr:rowOff>
    </xdr:from>
    <xdr:to>
      <xdr:col>16</xdr:col>
      <xdr:colOff>768674</xdr:colOff>
      <xdr:row>54</xdr:row>
      <xdr:rowOff>62193</xdr:rowOff>
    </xdr:to>
    <xdr:graphicFrame macro="">
      <xdr:nvGraphicFramePr>
        <xdr:cNvPr id="20" name="圖表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847724</xdr:colOff>
      <xdr:row>41</xdr:row>
      <xdr:rowOff>62193</xdr:rowOff>
    </xdr:from>
    <xdr:to>
      <xdr:col>23</xdr:col>
      <xdr:colOff>333373</xdr:colOff>
      <xdr:row>54</xdr:row>
      <xdr:rowOff>81243</xdr:rowOff>
    </xdr:to>
    <xdr:graphicFrame macro="">
      <xdr:nvGraphicFramePr>
        <xdr:cNvPr id="21" name="圖表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311602</xdr:colOff>
      <xdr:row>8</xdr:row>
      <xdr:rowOff>202065</xdr:rowOff>
    </xdr:from>
    <xdr:to>
      <xdr:col>16</xdr:col>
      <xdr:colOff>605302</xdr:colOff>
      <xdr:row>22</xdr:row>
      <xdr:rowOff>17008</xdr:rowOff>
    </xdr:to>
    <xdr:graphicFrame macro="">
      <xdr:nvGraphicFramePr>
        <xdr:cNvPr id="4" name="圖表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40821</xdr:colOff>
      <xdr:row>8</xdr:row>
      <xdr:rowOff>197303</xdr:rowOff>
    </xdr:from>
    <xdr:to>
      <xdr:col>23</xdr:col>
      <xdr:colOff>29721</xdr:colOff>
      <xdr:row>22</xdr:row>
      <xdr:rowOff>12246</xdr:rowOff>
    </xdr:to>
    <xdr:graphicFrame macro="">
      <xdr:nvGraphicFramePr>
        <xdr:cNvPr id="5" name="圖表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155121</xdr:colOff>
      <xdr:row>9</xdr:row>
      <xdr:rowOff>2721</xdr:rowOff>
    </xdr:from>
    <xdr:to>
      <xdr:col>29</xdr:col>
      <xdr:colOff>293700</xdr:colOff>
      <xdr:row>22</xdr:row>
      <xdr:rowOff>21771</xdr:rowOff>
    </xdr:to>
    <xdr:graphicFrame macro="">
      <xdr:nvGraphicFramePr>
        <xdr:cNvPr id="6" name="圖表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438150</xdr:colOff>
      <xdr:row>9</xdr:row>
      <xdr:rowOff>21771</xdr:rowOff>
    </xdr:from>
    <xdr:to>
      <xdr:col>33</xdr:col>
      <xdr:colOff>427049</xdr:colOff>
      <xdr:row>22</xdr:row>
      <xdr:rowOff>40821</xdr:rowOff>
    </xdr:to>
    <xdr:graphicFrame macro="">
      <xdr:nvGraphicFramePr>
        <xdr:cNvPr id="7" name="圖表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292553</xdr:colOff>
      <xdr:row>22</xdr:row>
      <xdr:rowOff>130628</xdr:rowOff>
    </xdr:from>
    <xdr:to>
      <xdr:col>16</xdr:col>
      <xdr:colOff>586253</xdr:colOff>
      <xdr:row>35</xdr:row>
      <xdr:rowOff>149678</xdr:rowOff>
    </xdr:to>
    <xdr:graphicFrame macro="">
      <xdr:nvGraphicFramePr>
        <xdr:cNvPr id="8" name="圖表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12246</xdr:colOff>
      <xdr:row>22</xdr:row>
      <xdr:rowOff>140153</xdr:rowOff>
    </xdr:from>
    <xdr:to>
      <xdr:col>23</xdr:col>
      <xdr:colOff>1146</xdr:colOff>
      <xdr:row>35</xdr:row>
      <xdr:rowOff>159203</xdr:rowOff>
    </xdr:to>
    <xdr:graphicFrame macro="">
      <xdr:nvGraphicFramePr>
        <xdr:cNvPr id="9" name="圖表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136071</xdr:colOff>
      <xdr:row>22</xdr:row>
      <xdr:rowOff>121103</xdr:rowOff>
    </xdr:from>
    <xdr:to>
      <xdr:col>29</xdr:col>
      <xdr:colOff>274650</xdr:colOff>
      <xdr:row>35</xdr:row>
      <xdr:rowOff>140153</xdr:rowOff>
    </xdr:to>
    <xdr:graphicFrame macro="">
      <xdr:nvGraphicFramePr>
        <xdr:cNvPr id="10" name="圖表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29</xdr:col>
      <xdr:colOff>447675</xdr:colOff>
      <xdr:row>22</xdr:row>
      <xdr:rowOff>149678</xdr:rowOff>
    </xdr:from>
    <xdr:to>
      <xdr:col>33</xdr:col>
      <xdr:colOff>436574</xdr:colOff>
      <xdr:row>35</xdr:row>
      <xdr:rowOff>168728</xdr:rowOff>
    </xdr:to>
    <xdr:graphicFrame macro="">
      <xdr:nvGraphicFramePr>
        <xdr:cNvPr id="11" name="圖表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292553</xdr:colOff>
      <xdr:row>36</xdr:row>
      <xdr:rowOff>50346</xdr:rowOff>
    </xdr:from>
    <xdr:to>
      <xdr:col>16</xdr:col>
      <xdr:colOff>586253</xdr:colOff>
      <xdr:row>49</xdr:row>
      <xdr:rowOff>63953</xdr:rowOff>
    </xdr:to>
    <xdr:graphicFrame macro="">
      <xdr:nvGraphicFramePr>
        <xdr:cNvPr id="12" name="圖表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21771</xdr:colOff>
      <xdr:row>36</xdr:row>
      <xdr:rowOff>54428</xdr:rowOff>
    </xdr:from>
    <xdr:to>
      <xdr:col>23</xdr:col>
      <xdr:colOff>10671</xdr:colOff>
      <xdr:row>49</xdr:row>
      <xdr:rowOff>73478</xdr:rowOff>
    </xdr:to>
    <xdr:graphicFrame macro="">
      <xdr:nvGraphicFramePr>
        <xdr:cNvPr id="13" name="圖表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590550</xdr:colOff>
      <xdr:row>8</xdr:row>
      <xdr:rowOff>166687</xdr:rowOff>
    </xdr:from>
    <xdr:to>
      <xdr:col>15</xdr:col>
      <xdr:colOff>657225</xdr:colOff>
      <xdr:row>21</xdr:row>
      <xdr:rowOff>185737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19050</xdr:colOff>
      <xdr:row>8</xdr:row>
      <xdr:rowOff>161925</xdr:rowOff>
    </xdr:from>
    <xdr:to>
      <xdr:col>19</xdr:col>
      <xdr:colOff>114300</xdr:colOff>
      <xdr:row>21</xdr:row>
      <xdr:rowOff>180975</xdr:rowOff>
    </xdr:to>
    <xdr:graphicFrame macro="">
      <xdr:nvGraphicFramePr>
        <xdr:cNvPr id="4" name="圖表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171450</xdr:colOff>
      <xdr:row>8</xdr:row>
      <xdr:rowOff>171450</xdr:rowOff>
    </xdr:from>
    <xdr:to>
      <xdr:col>25</xdr:col>
      <xdr:colOff>66675</xdr:colOff>
      <xdr:row>21</xdr:row>
      <xdr:rowOff>190500</xdr:rowOff>
    </xdr:to>
    <xdr:graphicFrame macro="">
      <xdr:nvGraphicFramePr>
        <xdr:cNvPr id="5" name="圖表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142875</xdr:colOff>
      <xdr:row>8</xdr:row>
      <xdr:rowOff>152400</xdr:rowOff>
    </xdr:from>
    <xdr:to>
      <xdr:col>30</xdr:col>
      <xdr:colOff>447675</xdr:colOff>
      <xdr:row>21</xdr:row>
      <xdr:rowOff>171450</xdr:rowOff>
    </xdr:to>
    <xdr:graphicFrame macro="">
      <xdr:nvGraphicFramePr>
        <xdr:cNvPr id="6" name="圖表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600075</xdr:colOff>
      <xdr:row>22</xdr:row>
      <xdr:rowOff>95250</xdr:rowOff>
    </xdr:from>
    <xdr:to>
      <xdr:col>15</xdr:col>
      <xdr:colOff>666750</xdr:colOff>
      <xdr:row>35</xdr:row>
      <xdr:rowOff>114300</xdr:rowOff>
    </xdr:to>
    <xdr:graphicFrame macro="">
      <xdr:nvGraphicFramePr>
        <xdr:cNvPr id="7" name="圖表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38100</xdr:colOff>
      <xdr:row>22</xdr:row>
      <xdr:rowOff>76200</xdr:rowOff>
    </xdr:from>
    <xdr:to>
      <xdr:col>19</xdr:col>
      <xdr:colOff>133350</xdr:colOff>
      <xdr:row>35</xdr:row>
      <xdr:rowOff>95250</xdr:rowOff>
    </xdr:to>
    <xdr:graphicFrame macro="">
      <xdr:nvGraphicFramePr>
        <xdr:cNvPr id="8" name="圖表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200025</xdr:colOff>
      <xdr:row>22</xdr:row>
      <xdr:rowOff>95250</xdr:rowOff>
    </xdr:from>
    <xdr:to>
      <xdr:col>25</xdr:col>
      <xdr:colOff>95250</xdr:colOff>
      <xdr:row>35</xdr:row>
      <xdr:rowOff>114300</xdr:rowOff>
    </xdr:to>
    <xdr:graphicFrame macro="">
      <xdr:nvGraphicFramePr>
        <xdr:cNvPr id="9" name="圖表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152400</xdr:colOff>
      <xdr:row>22</xdr:row>
      <xdr:rowOff>95250</xdr:rowOff>
    </xdr:from>
    <xdr:to>
      <xdr:col>30</xdr:col>
      <xdr:colOff>457200</xdr:colOff>
      <xdr:row>35</xdr:row>
      <xdr:rowOff>114300</xdr:rowOff>
    </xdr:to>
    <xdr:graphicFrame macro="">
      <xdr:nvGraphicFramePr>
        <xdr:cNvPr id="10" name="圖表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600075</xdr:colOff>
      <xdr:row>35</xdr:row>
      <xdr:rowOff>190500</xdr:rowOff>
    </xdr:from>
    <xdr:to>
      <xdr:col>15</xdr:col>
      <xdr:colOff>666750</xdr:colOff>
      <xdr:row>49</xdr:row>
      <xdr:rowOff>0</xdr:rowOff>
    </xdr:to>
    <xdr:graphicFrame macro="">
      <xdr:nvGraphicFramePr>
        <xdr:cNvPr id="11" name="圖表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57150</xdr:colOff>
      <xdr:row>35</xdr:row>
      <xdr:rowOff>171450</xdr:rowOff>
    </xdr:from>
    <xdr:to>
      <xdr:col>19</xdr:col>
      <xdr:colOff>152400</xdr:colOff>
      <xdr:row>48</xdr:row>
      <xdr:rowOff>190500</xdr:rowOff>
    </xdr:to>
    <xdr:graphicFrame macro="">
      <xdr:nvGraphicFramePr>
        <xdr:cNvPr id="12" name="圖表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25109</xdr:colOff>
      <xdr:row>9</xdr:row>
      <xdr:rowOff>163224</xdr:rowOff>
    </xdr:from>
    <xdr:to>
      <xdr:col>17</xdr:col>
      <xdr:colOff>546388</xdr:colOff>
      <xdr:row>22</xdr:row>
      <xdr:rowOff>182273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710045</xdr:colOff>
      <xdr:row>9</xdr:row>
      <xdr:rowOff>138546</xdr:rowOff>
    </xdr:from>
    <xdr:to>
      <xdr:col>23</xdr:col>
      <xdr:colOff>278821</xdr:colOff>
      <xdr:row>22</xdr:row>
      <xdr:rowOff>157595</xdr:rowOff>
    </xdr:to>
    <xdr:graphicFrame macro="">
      <xdr:nvGraphicFramePr>
        <xdr:cNvPr id="4" name="圖表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363681</xdr:colOff>
      <xdr:row>9</xdr:row>
      <xdr:rowOff>138546</xdr:rowOff>
    </xdr:from>
    <xdr:to>
      <xdr:col>29</xdr:col>
      <xdr:colOff>452003</xdr:colOff>
      <xdr:row>22</xdr:row>
      <xdr:rowOff>157595</xdr:rowOff>
    </xdr:to>
    <xdr:graphicFrame macro="">
      <xdr:nvGraphicFramePr>
        <xdr:cNvPr id="5" name="圖表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536863</xdr:colOff>
      <xdr:row>9</xdr:row>
      <xdr:rowOff>173182</xdr:rowOff>
    </xdr:from>
    <xdr:to>
      <xdr:col>33</xdr:col>
      <xdr:colOff>244187</xdr:colOff>
      <xdr:row>22</xdr:row>
      <xdr:rowOff>192231</xdr:rowOff>
    </xdr:to>
    <xdr:graphicFrame macro="">
      <xdr:nvGraphicFramePr>
        <xdr:cNvPr id="6" name="圖表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346363</xdr:colOff>
      <xdr:row>9</xdr:row>
      <xdr:rowOff>138546</xdr:rowOff>
    </xdr:from>
    <xdr:to>
      <xdr:col>37</xdr:col>
      <xdr:colOff>53686</xdr:colOff>
      <xdr:row>22</xdr:row>
      <xdr:rowOff>157595</xdr:rowOff>
    </xdr:to>
    <xdr:graphicFrame macro="">
      <xdr:nvGraphicFramePr>
        <xdr:cNvPr id="7" name="圖表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17317</xdr:colOff>
      <xdr:row>23</xdr:row>
      <xdr:rowOff>86590</xdr:rowOff>
    </xdr:from>
    <xdr:to>
      <xdr:col>17</xdr:col>
      <xdr:colOff>531668</xdr:colOff>
      <xdr:row>36</xdr:row>
      <xdr:rowOff>105641</xdr:rowOff>
    </xdr:to>
    <xdr:graphicFrame macro="">
      <xdr:nvGraphicFramePr>
        <xdr:cNvPr id="8" name="圖表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675410</xdr:colOff>
      <xdr:row>23</xdr:row>
      <xdr:rowOff>69272</xdr:rowOff>
    </xdr:from>
    <xdr:to>
      <xdr:col>23</xdr:col>
      <xdr:colOff>244185</xdr:colOff>
      <xdr:row>36</xdr:row>
      <xdr:rowOff>88323</xdr:rowOff>
    </xdr:to>
    <xdr:graphicFrame macro="">
      <xdr:nvGraphicFramePr>
        <xdr:cNvPr id="9" name="圖表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363681</xdr:colOff>
      <xdr:row>23</xdr:row>
      <xdr:rowOff>69272</xdr:rowOff>
    </xdr:from>
    <xdr:to>
      <xdr:col>29</xdr:col>
      <xdr:colOff>452003</xdr:colOff>
      <xdr:row>36</xdr:row>
      <xdr:rowOff>88323</xdr:rowOff>
    </xdr:to>
    <xdr:graphicFrame macro="">
      <xdr:nvGraphicFramePr>
        <xdr:cNvPr id="10" name="圖表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554181</xdr:colOff>
      <xdr:row>23</xdr:row>
      <xdr:rowOff>69272</xdr:rowOff>
    </xdr:from>
    <xdr:to>
      <xdr:col>33</xdr:col>
      <xdr:colOff>261504</xdr:colOff>
      <xdr:row>36</xdr:row>
      <xdr:rowOff>88323</xdr:rowOff>
    </xdr:to>
    <xdr:graphicFrame macro="">
      <xdr:nvGraphicFramePr>
        <xdr:cNvPr id="11" name="圖表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33</xdr:col>
      <xdr:colOff>346362</xdr:colOff>
      <xdr:row>23</xdr:row>
      <xdr:rowOff>69272</xdr:rowOff>
    </xdr:from>
    <xdr:to>
      <xdr:col>37</xdr:col>
      <xdr:colOff>53685</xdr:colOff>
      <xdr:row>36</xdr:row>
      <xdr:rowOff>88323</xdr:rowOff>
    </xdr:to>
    <xdr:graphicFrame macro="">
      <xdr:nvGraphicFramePr>
        <xdr:cNvPr id="12" name="圖表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606136</xdr:colOff>
      <xdr:row>10</xdr:row>
      <xdr:rowOff>4763</xdr:rowOff>
    </xdr:from>
    <xdr:to>
      <xdr:col>17</xdr:col>
      <xdr:colOff>358487</xdr:colOff>
      <xdr:row>23</xdr:row>
      <xdr:rowOff>23813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577562</xdr:colOff>
      <xdr:row>9</xdr:row>
      <xdr:rowOff>180976</xdr:rowOff>
    </xdr:from>
    <xdr:to>
      <xdr:col>22</xdr:col>
      <xdr:colOff>416504</xdr:colOff>
      <xdr:row>22</xdr:row>
      <xdr:rowOff>200025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295277</xdr:colOff>
      <xdr:row>10</xdr:row>
      <xdr:rowOff>1</xdr:rowOff>
    </xdr:from>
    <xdr:to>
      <xdr:col>29</xdr:col>
      <xdr:colOff>213882</xdr:colOff>
      <xdr:row>23</xdr:row>
      <xdr:rowOff>19051</xdr:rowOff>
    </xdr:to>
    <xdr:graphicFrame macro="">
      <xdr:nvGraphicFramePr>
        <xdr:cNvPr id="4" name="圖表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35504</xdr:colOff>
      <xdr:row>10</xdr:row>
      <xdr:rowOff>1</xdr:rowOff>
    </xdr:from>
    <xdr:to>
      <xdr:col>33</xdr:col>
      <xdr:colOff>473655</xdr:colOff>
      <xdr:row>23</xdr:row>
      <xdr:rowOff>19051</xdr:rowOff>
    </xdr:to>
    <xdr:graphicFrame macro="">
      <xdr:nvGraphicFramePr>
        <xdr:cNvPr id="5" name="圖表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641640</xdr:colOff>
      <xdr:row>24</xdr:row>
      <xdr:rowOff>1</xdr:rowOff>
    </xdr:from>
    <xdr:to>
      <xdr:col>17</xdr:col>
      <xdr:colOff>387063</xdr:colOff>
      <xdr:row>37</xdr:row>
      <xdr:rowOff>19051</xdr:rowOff>
    </xdr:to>
    <xdr:graphicFrame macro="">
      <xdr:nvGraphicFramePr>
        <xdr:cNvPr id="6" name="圖表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641640</xdr:colOff>
      <xdr:row>24</xdr:row>
      <xdr:rowOff>1</xdr:rowOff>
    </xdr:from>
    <xdr:to>
      <xdr:col>23</xdr:col>
      <xdr:colOff>40700</xdr:colOff>
      <xdr:row>37</xdr:row>
      <xdr:rowOff>19051</xdr:rowOff>
    </xdr:to>
    <xdr:graphicFrame macro="">
      <xdr:nvGraphicFramePr>
        <xdr:cNvPr id="7" name="圖表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295277</xdr:colOff>
      <xdr:row>24</xdr:row>
      <xdr:rowOff>1</xdr:rowOff>
    </xdr:from>
    <xdr:to>
      <xdr:col>29</xdr:col>
      <xdr:colOff>213882</xdr:colOff>
      <xdr:row>37</xdr:row>
      <xdr:rowOff>19051</xdr:rowOff>
    </xdr:to>
    <xdr:graphicFrame macro="">
      <xdr:nvGraphicFramePr>
        <xdr:cNvPr id="8" name="圖表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30</xdr:col>
      <xdr:colOff>35504</xdr:colOff>
      <xdr:row>24</xdr:row>
      <xdr:rowOff>1</xdr:rowOff>
    </xdr:from>
    <xdr:to>
      <xdr:col>33</xdr:col>
      <xdr:colOff>473655</xdr:colOff>
      <xdr:row>37</xdr:row>
      <xdr:rowOff>19051</xdr:rowOff>
    </xdr:to>
    <xdr:graphicFrame macro="">
      <xdr:nvGraphicFramePr>
        <xdr:cNvPr id="9" name="圖表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641640</xdr:colOff>
      <xdr:row>38</xdr:row>
      <xdr:rowOff>1</xdr:rowOff>
    </xdr:from>
    <xdr:to>
      <xdr:col>17</xdr:col>
      <xdr:colOff>387063</xdr:colOff>
      <xdr:row>51</xdr:row>
      <xdr:rowOff>19051</xdr:rowOff>
    </xdr:to>
    <xdr:graphicFrame macro="">
      <xdr:nvGraphicFramePr>
        <xdr:cNvPr id="10" name="圖表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641640</xdr:colOff>
      <xdr:row>38</xdr:row>
      <xdr:rowOff>1</xdr:rowOff>
    </xdr:from>
    <xdr:to>
      <xdr:col>23</xdr:col>
      <xdr:colOff>40700</xdr:colOff>
      <xdr:row>51</xdr:row>
      <xdr:rowOff>19051</xdr:rowOff>
    </xdr:to>
    <xdr:graphicFrame macro="">
      <xdr:nvGraphicFramePr>
        <xdr:cNvPr id="11" name="圖表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43295</xdr:colOff>
      <xdr:row>9</xdr:row>
      <xdr:rowOff>39399</xdr:rowOff>
    </xdr:from>
    <xdr:to>
      <xdr:col>17</xdr:col>
      <xdr:colOff>659822</xdr:colOff>
      <xdr:row>22</xdr:row>
      <xdr:rowOff>58449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761999</xdr:colOff>
      <xdr:row>9</xdr:row>
      <xdr:rowOff>34637</xdr:rowOff>
    </xdr:from>
    <xdr:to>
      <xdr:col>24</xdr:col>
      <xdr:colOff>142009</xdr:colOff>
      <xdr:row>22</xdr:row>
      <xdr:rowOff>53687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225136</xdr:colOff>
      <xdr:row>9</xdr:row>
      <xdr:rowOff>34637</xdr:rowOff>
    </xdr:from>
    <xdr:to>
      <xdr:col>30</xdr:col>
      <xdr:colOff>228599</xdr:colOff>
      <xdr:row>22</xdr:row>
      <xdr:rowOff>53687</xdr:rowOff>
    </xdr:to>
    <xdr:graphicFrame macro="">
      <xdr:nvGraphicFramePr>
        <xdr:cNvPr id="4" name="圖表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311726</xdr:colOff>
      <xdr:row>9</xdr:row>
      <xdr:rowOff>34637</xdr:rowOff>
    </xdr:from>
    <xdr:to>
      <xdr:col>34</xdr:col>
      <xdr:colOff>228599</xdr:colOff>
      <xdr:row>22</xdr:row>
      <xdr:rowOff>53687</xdr:rowOff>
    </xdr:to>
    <xdr:graphicFrame macro="">
      <xdr:nvGraphicFramePr>
        <xdr:cNvPr id="5" name="圖表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69272</xdr:colOff>
      <xdr:row>23</xdr:row>
      <xdr:rowOff>34637</xdr:rowOff>
    </xdr:from>
    <xdr:to>
      <xdr:col>17</xdr:col>
      <xdr:colOff>678872</xdr:colOff>
      <xdr:row>36</xdr:row>
      <xdr:rowOff>53687</xdr:rowOff>
    </xdr:to>
    <xdr:graphicFrame macro="">
      <xdr:nvGraphicFramePr>
        <xdr:cNvPr id="6" name="圖表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761999</xdr:colOff>
      <xdr:row>23</xdr:row>
      <xdr:rowOff>34637</xdr:rowOff>
    </xdr:from>
    <xdr:to>
      <xdr:col>24</xdr:col>
      <xdr:colOff>142009</xdr:colOff>
      <xdr:row>36</xdr:row>
      <xdr:rowOff>53687</xdr:rowOff>
    </xdr:to>
    <xdr:graphicFrame macro="">
      <xdr:nvGraphicFramePr>
        <xdr:cNvPr id="7" name="圖表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225136</xdr:colOff>
      <xdr:row>23</xdr:row>
      <xdr:rowOff>34637</xdr:rowOff>
    </xdr:from>
    <xdr:to>
      <xdr:col>30</xdr:col>
      <xdr:colOff>228599</xdr:colOff>
      <xdr:row>36</xdr:row>
      <xdr:rowOff>53687</xdr:rowOff>
    </xdr:to>
    <xdr:graphicFrame macro="">
      <xdr:nvGraphicFramePr>
        <xdr:cNvPr id="8" name="圖表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30</xdr:col>
      <xdr:colOff>311726</xdr:colOff>
      <xdr:row>23</xdr:row>
      <xdr:rowOff>34637</xdr:rowOff>
    </xdr:from>
    <xdr:to>
      <xdr:col>34</xdr:col>
      <xdr:colOff>228599</xdr:colOff>
      <xdr:row>36</xdr:row>
      <xdr:rowOff>53687</xdr:rowOff>
    </xdr:to>
    <xdr:graphicFrame macro="">
      <xdr:nvGraphicFramePr>
        <xdr:cNvPr id="9" name="圖表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69272</xdr:colOff>
      <xdr:row>37</xdr:row>
      <xdr:rowOff>34637</xdr:rowOff>
    </xdr:from>
    <xdr:to>
      <xdr:col>17</xdr:col>
      <xdr:colOff>678872</xdr:colOff>
      <xdr:row>50</xdr:row>
      <xdr:rowOff>53687</xdr:rowOff>
    </xdr:to>
    <xdr:graphicFrame macro="">
      <xdr:nvGraphicFramePr>
        <xdr:cNvPr id="10" name="圖表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761999</xdr:colOff>
      <xdr:row>37</xdr:row>
      <xdr:rowOff>34637</xdr:rowOff>
    </xdr:from>
    <xdr:to>
      <xdr:col>24</xdr:col>
      <xdr:colOff>142009</xdr:colOff>
      <xdr:row>50</xdr:row>
      <xdr:rowOff>53687</xdr:rowOff>
    </xdr:to>
    <xdr:graphicFrame macro="">
      <xdr:nvGraphicFramePr>
        <xdr:cNvPr id="11" name="圖表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3"/>
  <sheetViews>
    <sheetView zoomScale="85" zoomScaleNormal="85" workbookViewId="0">
      <selection activeCell="A24" sqref="A24"/>
    </sheetView>
  </sheetViews>
  <sheetFormatPr defaultRowHeight="17.399999999999999" x14ac:dyDescent="0.3"/>
  <cols>
    <col min="1" max="1" width="6.6640625" style="3" customWidth="1"/>
    <col min="2" max="12" width="8.88671875" style="3"/>
    <col min="13" max="13" width="9" style="3" customWidth="1"/>
    <col min="14" max="14" width="12.109375" style="3" customWidth="1"/>
    <col min="15" max="16" width="9" style="3" customWidth="1"/>
    <col min="17" max="17" width="11.33203125" style="3" customWidth="1"/>
    <col min="18" max="27" width="5.109375" style="3" customWidth="1"/>
    <col min="28" max="29" width="4.77734375" style="3" customWidth="1"/>
    <col min="30" max="30" width="9" style="3" customWidth="1"/>
    <col min="31" max="16384" width="8.88671875" style="3"/>
  </cols>
  <sheetData>
    <row r="1" spans="1:31" ht="19.5" customHeight="1" x14ac:dyDescent="0.3">
      <c r="A1" s="1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17</v>
      </c>
      <c r="N1" s="4" t="s">
        <v>19</v>
      </c>
      <c r="O1" s="5"/>
      <c r="R1" s="3" t="s">
        <v>6</v>
      </c>
      <c r="S1" s="3" t="s">
        <v>7</v>
      </c>
      <c r="T1" s="3" t="s">
        <v>8</v>
      </c>
      <c r="U1" s="3" t="s">
        <v>9</v>
      </c>
      <c r="V1" s="3" t="s">
        <v>10</v>
      </c>
      <c r="W1" s="3" t="s">
        <v>11</v>
      </c>
      <c r="X1" s="3" t="s">
        <v>12</v>
      </c>
      <c r="Y1" s="3" t="s">
        <v>13</v>
      </c>
      <c r="Z1" s="3" t="s">
        <v>14</v>
      </c>
      <c r="AA1" s="3" t="s">
        <v>15</v>
      </c>
      <c r="AB1" s="3" t="s">
        <v>21</v>
      </c>
      <c r="AD1" s="6" t="s">
        <v>20</v>
      </c>
      <c r="AE1" s="7"/>
    </row>
    <row r="2" spans="1:31" ht="18" thickBot="1" x14ac:dyDescent="0.35">
      <c r="A2" s="1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N2" s="8" t="s">
        <v>5</v>
      </c>
      <c r="O2" s="9">
        <v>1</v>
      </c>
      <c r="Q2" s="3" t="s">
        <v>5</v>
      </c>
      <c r="R2" s="3">
        <f t="shared" ref="R2:AA2" si="0">COUNTIF(B:B,1)</f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>SUM(R2:AA2)</f>
        <v>0</v>
      </c>
      <c r="AD2" s="16" t="e">
        <f>(5*AB6+4*AB5+3*AB4+2*AB3+1*AB2)/AB7</f>
        <v>#DIV/0!</v>
      </c>
      <c r="AE2" s="17"/>
    </row>
    <row r="3" spans="1:31" x14ac:dyDescent="0.3">
      <c r="A3" s="1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N3" s="8" t="s">
        <v>4</v>
      </c>
      <c r="O3" s="9">
        <v>2</v>
      </c>
      <c r="Q3" s="3" t="s">
        <v>4</v>
      </c>
      <c r="R3" s="3">
        <f t="shared" ref="R3:AA3" si="1">COUNTIF(B:B,2)</f>
        <v>0</v>
      </c>
      <c r="S3" s="3">
        <f t="shared" si="1"/>
        <v>0</v>
      </c>
      <c r="T3" s="3">
        <f t="shared" si="1"/>
        <v>0</v>
      </c>
      <c r="U3" s="3">
        <f t="shared" si="1"/>
        <v>0</v>
      </c>
      <c r="V3" s="3">
        <f t="shared" si="1"/>
        <v>0</v>
      </c>
      <c r="W3" s="3">
        <f t="shared" si="1"/>
        <v>0</v>
      </c>
      <c r="X3" s="3">
        <f t="shared" si="1"/>
        <v>0</v>
      </c>
      <c r="Y3" s="3">
        <f t="shared" si="1"/>
        <v>0</v>
      </c>
      <c r="Z3" s="3">
        <f t="shared" si="1"/>
        <v>0</v>
      </c>
      <c r="AA3" s="3">
        <f t="shared" si="1"/>
        <v>0</v>
      </c>
      <c r="AB3" s="3">
        <f t="shared" ref="AB3:AB6" si="2">SUM(R3:AA3)</f>
        <v>0</v>
      </c>
    </row>
    <row r="4" spans="1:31" x14ac:dyDescent="0.3">
      <c r="A4" s="1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N4" s="8" t="s">
        <v>3</v>
      </c>
      <c r="O4" s="9">
        <v>3</v>
      </c>
      <c r="Q4" s="3" t="s">
        <v>3</v>
      </c>
      <c r="R4" s="3">
        <f t="shared" ref="R4:AA4" si="3">COUNTIF(B:B,3)</f>
        <v>0</v>
      </c>
      <c r="S4" s="3">
        <f t="shared" si="3"/>
        <v>0</v>
      </c>
      <c r="T4" s="3">
        <f t="shared" si="3"/>
        <v>0</v>
      </c>
      <c r="U4" s="3">
        <f t="shared" si="3"/>
        <v>0</v>
      </c>
      <c r="V4" s="3">
        <f t="shared" si="3"/>
        <v>0</v>
      </c>
      <c r="W4" s="3">
        <f t="shared" si="3"/>
        <v>0</v>
      </c>
      <c r="X4" s="3">
        <f t="shared" si="3"/>
        <v>0</v>
      </c>
      <c r="Y4" s="3">
        <f t="shared" si="3"/>
        <v>0</v>
      </c>
      <c r="Z4" s="3">
        <f t="shared" si="3"/>
        <v>0</v>
      </c>
      <c r="AA4" s="3">
        <f t="shared" si="3"/>
        <v>0</v>
      </c>
      <c r="AB4" s="3">
        <f t="shared" si="2"/>
        <v>0</v>
      </c>
    </row>
    <row r="5" spans="1:31" x14ac:dyDescent="0.3">
      <c r="A5" s="1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N5" s="8" t="s">
        <v>2</v>
      </c>
      <c r="O5" s="9">
        <v>4</v>
      </c>
      <c r="Q5" s="3" t="s">
        <v>2</v>
      </c>
      <c r="R5" s="3">
        <f t="shared" ref="R5:AA5" si="4">COUNTIF(B:B,4)</f>
        <v>0</v>
      </c>
      <c r="S5" s="3">
        <f t="shared" si="4"/>
        <v>0</v>
      </c>
      <c r="T5" s="3">
        <f t="shared" si="4"/>
        <v>0</v>
      </c>
      <c r="U5" s="3">
        <f t="shared" si="4"/>
        <v>0</v>
      </c>
      <c r="V5" s="3">
        <f t="shared" si="4"/>
        <v>0</v>
      </c>
      <c r="W5" s="3">
        <f t="shared" si="4"/>
        <v>0</v>
      </c>
      <c r="X5" s="3">
        <f t="shared" si="4"/>
        <v>0</v>
      </c>
      <c r="Y5" s="3">
        <f t="shared" si="4"/>
        <v>0</v>
      </c>
      <c r="Z5" s="3">
        <f t="shared" si="4"/>
        <v>0</v>
      </c>
      <c r="AA5" s="3">
        <f t="shared" si="4"/>
        <v>0</v>
      </c>
      <c r="AB5" s="3">
        <f t="shared" si="2"/>
        <v>0</v>
      </c>
    </row>
    <row r="6" spans="1:31" ht="18" thickBot="1" x14ac:dyDescent="0.35">
      <c r="A6" s="1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N6" s="13" t="s">
        <v>1</v>
      </c>
      <c r="O6" s="14">
        <v>5</v>
      </c>
      <c r="Q6" s="3" t="s">
        <v>1</v>
      </c>
      <c r="R6" s="3">
        <f t="shared" ref="R6:AA6" si="5">COUNTIF(B:B,5)</f>
        <v>0</v>
      </c>
      <c r="S6" s="3">
        <f t="shared" si="5"/>
        <v>0</v>
      </c>
      <c r="T6" s="3">
        <f t="shared" si="5"/>
        <v>0</v>
      </c>
      <c r="U6" s="3">
        <f t="shared" si="5"/>
        <v>0</v>
      </c>
      <c r="V6" s="3">
        <f t="shared" si="5"/>
        <v>0</v>
      </c>
      <c r="W6" s="3">
        <f t="shared" si="5"/>
        <v>0</v>
      </c>
      <c r="X6" s="3">
        <f t="shared" si="5"/>
        <v>0</v>
      </c>
      <c r="Y6" s="3">
        <f t="shared" si="5"/>
        <v>0</v>
      </c>
      <c r="Z6" s="3">
        <f t="shared" si="5"/>
        <v>0</v>
      </c>
      <c r="AA6" s="3">
        <f t="shared" si="5"/>
        <v>0</v>
      </c>
      <c r="AB6" s="3">
        <f t="shared" si="2"/>
        <v>0</v>
      </c>
    </row>
    <row r="7" spans="1:31" x14ac:dyDescent="0.3">
      <c r="A7" s="1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R7" s="3">
        <f>SUM(R2:R6)</f>
        <v>0</v>
      </c>
      <c r="S7" s="3">
        <f t="shared" ref="S7:AA7" si="6">SUM(S2:S6)</f>
        <v>0</v>
      </c>
      <c r="T7" s="3">
        <f t="shared" si="6"/>
        <v>0</v>
      </c>
      <c r="U7" s="3">
        <f t="shared" si="6"/>
        <v>0</v>
      </c>
      <c r="V7" s="3">
        <f t="shared" si="6"/>
        <v>0</v>
      </c>
      <c r="W7" s="3">
        <f t="shared" si="6"/>
        <v>0</v>
      </c>
      <c r="X7" s="3">
        <f t="shared" si="6"/>
        <v>0</v>
      </c>
      <c r="Y7" s="3">
        <f t="shared" si="6"/>
        <v>0</v>
      </c>
      <c r="Z7" s="3">
        <f t="shared" si="6"/>
        <v>0</v>
      </c>
      <c r="AA7" s="3">
        <f t="shared" si="6"/>
        <v>0</v>
      </c>
      <c r="AB7" s="3">
        <f>SUM(AB2:AB6)</f>
        <v>0</v>
      </c>
    </row>
    <row r="8" spans="1:31" x14ac:dyDescent="0.3">
      <c r="A8" s="1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Q8" s="3" t="s">
        <v>23</v>
      </c>
      <c r="R8" s="18" t="e">
        <f>(5*R6+4*R5+3*R4+2*R3+1*R2)/R7</f>
        <v>#DIV/0!</v>
      </c>
      <c r="S8" s="18" t="e">
        <f t="shared" ref="S8:AA8" si="7">(5*S6+4*S5+3*S4+2*S3+1*S2)/S7</f>
        <v>#DIV/0!</v>
      </c>
      <c r="T8" s="18" t="e">
        <f t="shared" si="7"/>
        <v>#DIV/0!</v>
      </c>
      <c r="U8" s="18" t="e">
        <f t="shared" si="7"/>
        <v>#DIV/0!</v>
      </c>
      <c r="V8" s="18" t="e">
        <f t="shared" si="7"/>
        <v>#DIV/0!</v>
      </c>
      <c r="W8" s="18" t="e">
        <f t="shared" si="7"/>
        <v>#DIV/0!</v>
      </c>
      <c r="X8" s="18" t="e">
        <f t="shared" si="7"/>
        <v>#DIV/0!</v>
      </c>
      <c r="Y8" s="18" t="e">
        <f t="shared" si="7"/>
        <v>#DIV/0!</v>
      </c>
      <c r="Z8" s="18" t="e">
        <f t="shared" si="7"/>
        <v>#DIV/0!</v>
      </c>
      <c r="AA8" s="18" t="e">
        <f t="shared" si="7"/>
        <v>#DIV/0!</v>
      </c>
      <c r="AB8" s="18"/>
    </row>
    <row r="9" spans="1:31" x14ac:dyDescent="0.3">
      <c r="A9" s="1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31" x14ac:dyDescent="0.3">
      <c r="A10" s="1">
        <v>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1" x14ac:dyDescent="0.3">
      <c r="A11" s="1">
        <v>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31" x14ac:dyDescent="0.3">
      <c r="A12" s="1">
        <v>10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31" x14ac:dyDescent="0.3">
      <c r="A13" s="1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1" x14ac:dyDescent="0.3">
      <c r="A14" s="1">
        <v>12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31" x14ac:dyDescent="0.3">
      <c r="A15" s="1">
        <v>13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1" x14ac:dyDescent="0.3">
      <c r="A16" s="1">
        <v>14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3">
      <c r="A17" s="1">
        <v>15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3">
      <c r="A18" s="1">
        <v>16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x14ac:dyDescent="0.3">
      <c r="A19" s="1">
        <v>17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x14ac:dyDescent="0.3">
      <c r="A20" s="1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x14ac:dyDescent="0.3">
      <c r="A21" s="1">
        <v>19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3">
      <c r="A22" s="15">
        <v>20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2"/>
    </row>
    <row r="23" spans="1:12" x14ac:dyDescent="0.3">
      <c r="A23" s="3" t="s">
        <v>18</v>
      </c>
    </row>
  </sheetData>
  <mergeCells count="2">
    <mergeCell ref="AD1:AE1"/>
    <mergeCell ref="AD2:AE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3"/>
  <sheetViews>
    <sheetView zoomScale="70" zoomScaleNormal="70" workbookViewId="0">
      <selection activeCell="A24" sqref="A24"/>
    </sheetView>
  </sheetViews>
  <sheetFormatPr defaultRowHeight="17.399999999999999" x14ac:dyDescent="0.3"/>
  <cols>
    <col min="1" max="14" width="8.88671875" style="3"/>
    <col min="15" max="15" width="11.44140625" style="3" customWidth="1"/>
    <col min="16" max="17" width="8.88671875" style="3"/>
    <col min="18" max="18" width="10.88671875" style="3" customWidth="1"/>
    <col min="19" max="28" width="4.44140625" style="3" customWidth="1"/>
    <col min="29" max="16384" width="8.88671875" style="3"/>
  </cols>
  <sheetData>
    <row r="1" spans="1:32" x14ac:dyDescent="0.3">
      <c r="A1" s="1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17</v>
      </c>
      <c r="O1" s="4" t="s">
        <v>19</v>
      </c>
      <c r="P1" s="5"/>
      <c r="S1" s="3" t="s">
        <v>6</v>
      </c>
      <c r="T1" s="3" t="s">
        <v>7</v>
      </c>
      <c r="U1" s="3" t="s">
        <v>8</v>
      </c>
      <c r="V1" s="3" t="s">
        <v>9</v>
      </c>
      <c r="W1" s="3" t="s">
        <v>10</v>
      </c>
      <c r="X1" s="3" t="s">
        <v>11</v>
      </c>
      <c r="Y1" s="3" t="s">
        <v>12</v>
      </c>
      <c r="Z1" s="3" t="s">
        <v>13</v>
      </c>
      <c r="AA1" s="3" t="s">
        <v>14</v>
      </c>
      <c r="AB1" s="3" t="s">
        <v>15</v>
      </c>
      <c r="AC1" s="3" t="s">
        <v>21</v>
      </c>
      <c r="AE1" s="6" t="s">
        <v>20</v>
      </c>
      <c r="AF1" s="7"/>
    </row>
    <row r="2" spans="1:32" ht="18" thickBot="1" x14ac:dyDescent="0.35">
      <c r="A2" s="1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O2" s="8" t="s">
        <v>5</v>
      </c>
      <c r="P2" s="9">
        <v>1</v>
      </c>
      <c r="R2" s="3" t="s">
        <v>5</v>
      </c>
      <c r="S2" s="3">
        <f t="shared" ref="S2:AB2" si="0">COUNTIF(B:B,1)</f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>SUM(S2:AB2)</f>
        <v>0</v>
      </c>
      <c r="AE2" s="10" t="e">
        <f>(5*AC6+4*AC5+3*AC4+2*AC3+'C'!AF21*AC2)/AC7</f>
        <v>#DIV/0!</v>
      </c>
      <c r="AF2" s="11"/>
    </row>
    <row r="3" spans="1:32" x14ac:dyDescent="0.3">
      <c r="A3" s="1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O3" s="8" t="s">
        <v>4</v>
      </c>
      <c r="P3" s="9">
        <v>2</v>
      </c>
      <c r="R3" s="3" t="s">
        <v>4</v>
      </c>
      <c r="S3" s="3">
        <f t="shared" ref="S3:AB3" si="1">COUNTIF(B:B,2)</f>
        <v>0</v>
      </c>
      <c r="T3" s="3">
        <f t="shared" si="1"/>
        <v>0</v>
      </c>
      <c r="U3" s="3">
        <f t="shared" si="1"/>
        <v>0</v>
      </c>
      <c r="V3" s="3">
        <f t="shared" si="1"/>
        <v>0</v>
      </c>
      <c r="W3" s="3">
        <f t="shared" si="1"/>
        <v>0</v>
      </c>
      <c r="X3" s="3">
        <f t="shared" si="1"/>
        <v>0</v>
      </c>
      <c r="Y3" s="3">
        <f t="shared" si="1"/>
        <v>0</v>
      </c>
      <c r="Z3" s="3">
        <f t="shared" si="1"/>
        <v>0</v>
      </c>
      <c r="AA3" s="3">
        <f t="shared" si="1"/>
        <v>0</v>
      </c>
      <c r="AB3" s="3">
        <f t="shared" si="1"/>
        <v>0</v>
      </c>
      <c r="AC3" s="3">
        <f t="shared" ref="AC3:AC6" si="2">SUM(S3:AB3)</f>
        <v>0</v>
      </c>
    </row>
    <row r="4" spans="1:32" x14ac:dyDescent="0.3">
      <c r="A4" s="1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O4" s="8" t="s">
        <v>3</v>
      </c>
      <c r="P4" s="9">
        <v>3</v>
      </c>
      <c r="R4" s="3" t="s">
        <v>3</v>
      </c>
      <c r="S4" s="3">
        <f t="shared" ref="S4:AB4" si="3">COUNTIF(B:B,3)</f>
        <v>0</v>
      </c>
      <c r="T4" s="3">
        <f t="shared" si="3"/>
        <v>0</v>
      </c>
      <c r="U4" s="3">
        <f t="shared" si="3"/>
        <v>0</v>
      </c>
      <c r="V4" s="3">
        <f t="shared" si="3"/>
        <v>0</v>
      </c>
      <c r="W4" s="3">
        <f t="shared" si="3"/>
        <v>0</v>
      </c>
      <c r="X4" s="3">
        <f t="shared" si="3"/>
        <v>0</v>
      </c>
      <c r="Y4" s="3">
        <f t="shared" si="3"/>
        <v>0</v>
      </c>
      <c r="Z4" s="3">
        <f t="shared" si="3"/>
        <v>0</v>
      </c>
      <c r="AA4" s="3">
        <f t="shared" si="3"/>
        <v>0</v>
      </c>
      <c r="AB4" s="3">
        <f t="shared" si="3"/>
        <v>0</v>
      </c>
      <c r="AC4" s="3">
        <f t="shared" si="2"/>
        <v>0</v>
      </c>
    </row>
    <row r="5" spans="1:32" x14ac:dyDescent="0.3">
      <c r="A5" s="1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O5" s="8" t="s">
        <v>2</v>
      </c>
      <c r="P5" s="9">
        <v>4</v>
      </c>
      <c r="R5" s="3" t="s">
        <v>2</v>
      </c>
      <c r="S5" s="3">
        <f t="shared" ref="S5:AB5" si="4">COUNTIF(B:B,4)</f>
        <v>0</v>
      </c>
      <c r="T5" s="3">
        <f t="shared" si="4"/>
        <v>0</v>
      </c>
      <c r="U5" s="3">
        <f t="shared" si="4"/>
        <v>0</v>
      </c>
      <c r="V5" s="3">
        <f t="shared" si="4"/>
        <v>0</v>
      </c>
      <c r="W5" s="3">
        <f t="shared" si="4"/>
        <v>0</v>
      </c>
      <c r="X5" s="3">
        <f t="shared" si="4"/>
        <v>0</v>
      </c>
      <c r="Y5" s="3">
        <f t="shared" si="4"/>
        <v>0</v>
      </c>
      <c r="Z5" s="3">
        <f t="shared" si="4"/>
        <v>0</v>
      </c>
      <c r="AA5" s="3">
        <f t="shared" si="4"/>
        <v>0</v>
      </c>
      <c r="AB5" s="3">
        <f t="shared" si="4"/>
        <v>0</v>
      </c>
      <c r="AC5" s="3">
        <f t="shared" si="2"/>
        <v>0</v>
      </c>
    </row>
    <row r="6" spans="1:32" ht="18" thickBot="1" x14ac:dyDescent="0.35">
      <c r="A6" s="1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O6" s="13" t="s">
        <v>1</v>
      </c>
      <c r="P6" s="14">
        <v>5</v>
      </c>
      <c r="R6" s="3" t="s">
        <v>1</v>
      </c>
      <c r="S6" s="3">
        <f t="shared" ref="S6:AB6" si="5">COUNTIF(B:B,5)</f>
        <v>0</v>
      </c>
      <c r="T6" s="3">
        <f t="shared" si="5"/>
        <v>0</v>
      </c>
      <c r="U6" s="3">
        <f t="shared" si="5"/>
        <v>0</v>
      </c>
      <c r="V6" s="3">
        <f t="shared" si="5"/>
        <v>0</v>
      </c>
      <c r="W6" s="3">
        <f t="shared" si="5"/>
        <v>0</v>
      </c>
      <c r="X6" s="3">
        <f t="shared" si="5"/>
        <v>0</v>
      </c>
      <c r="Y6" s="3">
        <f t="shared" si="5"/>
        <v>0</v>
      </c>
      <c r="Z6" s="3">
        <f t="shared" si="5"/>
        <v>0</v>
      </c>
      <c r="AA6" s="3">
        <f t="shared" si="5"/>
        <v>0</v>
      </c>
      <c r="AB6" s="3">
        <f t="shared" si="5"/>
        <v>0</v>
      </c>
      <c r="AC6" s="3">
        <f t="shared" si="2"/>
        <v>0</v>
      </c>
    </row>
    <row r="7" spans="1:32" x14ac:dyDescent="0.3">
      <c r="A7" s="1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AC7" s="3">
        <f>SUM(AC2:AC6)</f>
        <v>0</v>
      </c>
    </row>
    <row r="8" spans="1:32" x14ac:dyDescent="0.3">
      <c r="A8" s="1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32" x14ac:dyDescent="0.3">
      <c r="A9" s="1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32" x14ac:dyDescent="0.3">
      <c r="A10" s="1">
        <v>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2" x14ac:dyDescent="0.3">
      <c r="A11" s="1">
        <v>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32" x14ac:dyDescent="0.3">
      <c r="A12" s="1">
        <v>10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32" x14ac:dyDescent="0.3">
      <c r="A13" s="1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2" x14ac:dyDescent="0.3">
      <c r="A14" s="1">
        <v>12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32" x14ac:dyDescent="0.3">
      <c r="A15" s="1">
        <v>13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2" x14ac:dyDescent="0.3">
      <c r="A16" s="1">
        <v>14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3">
      <c r="A17" s="1">
        <v>15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3">
      <c r="A18" s="1">
        <v>16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x14ac:dyDescent="0.3">
      <c r="A19" s="1">
        <v>17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x14ac:dyDescent="0.3">
      <c r="A20" s="1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x14ac:dyDescent="0.3">
      <c r="A21" s="1">
        <v>19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3">
      <c r="A22" s="15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3">
      <c r="A23" s="3" t="s">
        <v>18</v>
      </c>
    </row>
  </sheetData>
  <mergeCells count="2">
    <mergeCell ref="AE1:AF1"/>
    <mergeCell ref="AE2:AF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3"/>
  <sheetViews>
    <sheetView topLeftCell="D1" workbookViewId="0">
      <selection activeCell="D24" sqref="D24"/>
    </sheetView>
  </sheetViews>
  <sheetFormatPr defaultRowHeight="17.399999999999999" x14ac:dyDescent="0.3"/>
  <cols>
    <col min="1" max="13" width="8.88671875" style="3"/>
    <col min="14" max="14" width="12" style="3" customWidth="1"/>
    <col min="15" max="18" width="8.88671875" style="3"/>
    <col min="19" max="19" width="11.6640625" style="3" customWidth="1"/>
    <col min="20" max="30" width="5.33203125" style="3" customWidth="1"/>
    <col min="31" max="16384" width="8.88671875" style="3"/>
  </cols>
  <sheetData>
    <row r="1" spans="1:33" ht="19.5" customHeight="1" x14ac:dyDescent="0.3">
      <c r="A1" s="1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17</v>
      </c>
      <c r="N1" s="4" t="s">
        <v>19</v>
      </c>
      <c r="O1" s="5"/>
      <c r="T1" s="3" t="s">
        <v>6</v>
      </c>
      <c r="U1" s="3" t="s">
        <v>7</v>
      </c>
      <c r="V1" s="3" t="s">
        <v>8</v>
      </c>
      <c r="W1" s="3" t="s">
        <v>9</v>
      </c>
      <c r="X1" s="3" t="s">
        <v>10</v>
      </c>
      <c r="Y1" s="3" t="s">
        <v>11</v>
      </c>
      <c r="Z1" s="3" t="s">
        <v>12</v>
      </c>
      <c r="AA1" s="3" t="s">
        <v>13</v>
      </c>
      <c r="AB1" s="3" t="s">
        <v>14</v>
      </c>
      <c r="AC1" s="3" t="s">
        <v>15</v>
      </c>
      <c r="AD1" s="3" t="s">
        <v>21</v>
      </c>
      <c r="AF1" s="6" t="s">
        <v>20</v>
      </c>
      <c r="AG1" s="7"/>
    </row>
    <row r="2" spans="1:33" ht="18" thickBot="1" x14ac:dyDescent="0.35">
      <c r="A2" s="1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N2" s="8" t="s">
        <v>5</v>
      </c>
      <c r="O2" s="9">
        <v>1</v>
      </c>
      <c r="S2" s="3" t="s">
        <v>5</v>
      </c>
      <c r="T2" s="3">
        <f>COUNTIF(B:B,1)</f>
        <v>0</v>
      </c>
      <c r="U2" s="3">
        <f t="shared" ref="U2:AC2" si="0">COUNTIF(C:C,1)</f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>SUM(T2:AC2)</f>
        <v>0</v>
      </c>
      <c r="AF2" s="10" t="e">
        <f>(5*AD6+4*AD5+3*AD4+2*AD3+1*AD2)/AD7</f>
        <v>#DIV/0!</v>
      </c>
      <c r="AG2" s="11"/>
    </row>
    <row r="3" spans="1:33" x14ac:dyDescent="0.3">
      <c r="A3" s="1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N3" s="8" t="s">
        <v>4</v>
      </c>
      <c r="O3" s="9">
        <v>2</v>
      </c>
      <c r="S3" s="3" t="s">
        <v>4</v>
      </c>
      <c r="T3" s="3">
        <f>COUNTIF(B:B,2)</f>
        <v>0</v>
      </c>
      <c r="U3" s="3">
        <f t="shared" ref="U3:AC3" si="1">COUNTIF(C:C,2)</f>
        <v>0</v>
      </c>
      <c r="V3" s="3">
        <f t="shared" si="1"/>
        <v>0</v>
      </c>
      <c r="W3" s="3">
        <f t="shared" si="1"/>
        <v>0</v>
      </c>
      <c r="X3" s="3">
        <f t="shared" si="1"/>
        <v>0</v>
      </c>
      <c r="Y3" s="3">
        <f t="shared" si="1"/>
        <v>0</v>
      </c>
      <c r="Z3" s="3">
        <f t="shared" si="1"/>
        <v>0</v>
      </c>
      <c r="AA3" s="3">
        <f t="shared" si="1"/>
        <v>0</v>
      </c>
      <c r="AB3" s="3">
        <f t="shared" si="1"/>
        <v>0</v>
      </c>
      <c r="AC3" s="3">
        <f t="shared" si="1"/>
        <v>0</v>
      </c>
      <c r="AD3" s="3">
        <f t="shared" ref="AD3:AD6" si="2">SUM(T3:AC3)</f>
        <v>0</v>
      </c>
    </row>
    <row r="4" spans="1:33" x14ac:dyDescent="0.3">
      <c r="A4" s="1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N4" s="8" t="s">
        <v>3</v>
      </c>
      <c r="O4" s="9">
        <v>3</v>
      </c>
      <c r="S4" s="3" t="s">
        <v>3</v>
      </c>
      <c r="T4" s="3">
        <f>COUNTIF(B:B,3)</f>
        <v>0</v>
      </c>
      <c r="U4" s="3">
        <f t="shared" ref="U4:AC4" si="3">COUNTIF(C:C,3)</f>
        <v>0</v>
      </c>
      <c r="V4" s="3">
        <f t="shared" si="3"/>
        <v>0</v>
      </c>
      <c r="W4" s="3">
        <f t="shared" si="3"/>
        <v>0</v>
      </c>
      <c r="X4" s="3">
        <f t="shared" si="3"/>
        <v>0</v>
      </c>
      <c r="Y4" s="3">
        <f t="shared" si="3"/>
        <v>0</v>
      </c>
      <c r="Z4" s="3">
        <f t="shared" si="3"/>
        <v>0</v>
      </c>
      <c r="AA4" s="3">
        <f t="shared" si="3"/>
        <v>0</v>
      </c>
      <c r="AB4" s="3">
        <f t="shared" si="3"/>
        <v>0</v>
      </c>
      <c r="AC4" s="3">
        <f t="shared" si="3"/>
        <v>0</v>
      </c>
      <c r="AD4" s="3">
        <f t="shared" si="2"/>
        <v>0</v>
      </c>
    </row>
    <row r="5" spans="1:33" x14ac:dyDescent="0.3">
      <c r="A5" s="1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N5" s="8" t="s">
        <v>2</v>
      </c>
      <c r="O5" s="9">
        <v>4</v>
      </c>
      <c r="S5" s="3" t="s">
        <v>2</v>
      </c>
      <c r="T5" s="3">
        <f>COUNTIF(B:B,4)</f>
        <v>0</v>
      </c>
      <c r="U5" s="3">
        <f t="shared" ref="U5:AC5" si="4">COUNTIF(C:C,4)</f>
        <v>0</v>
      </c>
      <c r="V5" s="3">
        <f t="shared" si="4"/>
        <v>0</v>
      </c>
      <c r="W5" s="3">
        <f t="shared" si="4"/>
        <v>0</v>
      </c>
      <c r="X5" s="3">
        <f t="shared" si="4"/>
        <v>0</v>
      </c>
      <c r="Y5" s="3">
        <f t="shared" si="4"/>
        <v>0</v>
      </c>
      <c r="Z5" s="3">
        <f t="shared" si="4"/>
        <v>0</v>
      </c>
      <c r="AA5" s="3">
        <f t="shared" si="4"/>
        <v>0</v>
      </c>
      <c r="AB5" s="3">
        <f t="shared" si="4"/>
        <v>0</v>
      </c>
      <c r="AC5" s="3">
        <f t="shared" si="4"/>
        <v>0</v>
      </c>
      <c r="AD5" s="3">
        <f t="shared" si="2"/>
        <v>0</v>
      </c>
    </row>
    <row r="6" spans="1:33" ht="18" thickBot="1" x14ac:dyDescent="0.35">
      <c r="A6" s="1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N6" s="13" t="s">
        <v>1</v>
      </c>
      <c r="O6" s="14">
        <v>5</v>
      </c>
      <c r="S6" s="3" t="s">
        <v>1</v>
      </c>
      <c r="T6" s="3">
        <f>COUNTIF(B:B,5)</f>
        <v>0</v>
      </c>
      <c r="U6" s="3">
        <f t="shared" ref="U6:AC6" si="5">COUNTIF(C:C,5)</f>
        <v>0</v>
      </c>
      <c r="V6" s="3">
        <f t="shared" si="5"/>
        <v>0</v>
      </c>
      <c r="W6" s="3">
        <f t="shared" si="5"/>
        <v>0</v>
      </c>
      <c r="X6" s="3">
        <f t="shared" si="5"/>
        <v>0</v>
      </c>
      <c r="Y6" s="3">
        <f t="shared" si="5"/>
        <v>0</v>
      </c>
      <c r="Z6" s="3">
        <f t="shared" si="5"/>
        <v>0</v>
      </c>
      <c r="AA6" s="3">
        <f t="shared" si="5"/>
        <v>0</v>
      </c>
      <c r="AB6" s="3">
        <f t="shared" si="5"/>
        <v>0</v>
      </c>
      <c r="AC6" s="3">
        <f t="shared" si="5"/>
        <v>0</v>
      </c>
      <c r="AD6" s="3">
        <f t="shared" si="2"/>
        <v>0</v>
      </c>
    </row>
    <row r="7" spans="1:33" x14ac:dyDescent="0.3">
      <c r="A7" s="1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AD7" s="3">
        <f>SUM(AD2:AD6)</f>
        <v>0</v>
      </c>
    </row>
    <row r="8" spans="1:33" x14ac:dyDescent="0.3">
      <c r="A8" s="1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33" x14ac:dyDescent="0.3">
      <c r="A9" s="1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33" x14ac:dyDescent="0.3">
      <c r="A10" s="1">
        <v>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3" x14ac:dyDescent="0.3">
      <c r="A11" s="1">
        <v>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33" x14ac:dyDescent="0.3">
      <c r="A12" s="1">
        <v>10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33" x14ac:dyDescent="0.3">
      <c r="A13" s="1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3" x14ac:dyDescent="0.3">
      <c r="A14" s="1">
        <v>12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33" x14ac:dyDescent="0.3">
      <c r="A15" s="1">
        <v>13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3" x14ac:dyDescent="0.3">
      <c r="A16" s="1">
        <v>14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3">
      <c r="A17" s="1">
        <v>15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3">
      <c r="A18" s="1">
        <v>16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x14ac:dyDescent="0.3">
      <c r="A19" s="1">
        <v>17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x14ac:dyDescent="0.3">
      <c r="A20" s="1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x14ac:dyDescent="0.3">
      <c r="A21" s="1">
        <v>19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3">
      <c r="A22" s="15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3">
      <c r="A23" s="3" t="s">
        <v>18</v>
      </c>
    </row>
  </sheetData>
  <mergeCells count="2">
    <mergeCell ref="AF1:AG1"/>
    <mergeCell ref="AF2:AG2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3"/>
  <sheetViews>
    <sheetView zoomScaleNormal="100" workbookViewId="0">
      <selection activeCell="A25" sqref="A25"/>
    </sheetView>
  </sheetViews>
  <sheetFormatPr defaultRowHeight="17.399999999999999" x14ac:dyDescent="0.3"/>
  <cols>
    <col min="1" max="12" width="8.88671875" style="3"/>
    <col min="13" max="13" width="5.109375" style="3" customWidth="1"/>
    <col min="14" max="16" width="8.88671875" style="3"/>
    <col min="17" max="17" width="7.44140625" style="3" customWidth="1"/>
    <col min="18" max="18" width="12" style="3" customWidth="1"/>
    <col min="19" max="29" width="5.109375" style="3" customWidth="1"/>
    <col min="30" max="16384" width="8.88671875" style="3"/>
  </cols>
  <sheetData>
    <row r="1" spans="1:32" ht="19.5" customHeight="1" x14ac:dyDescent="0.3">
      <c r="A1" s="1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17</v>
      </c>
      <c r="O1" s="4" t="s">
        <v>19</v>
      </c>
      <c r="P1" s="5"/>
      <c r="S1" s="3" t="s">
        <v>6</v>
      </c>
      <c r="T1" s="3" t="s">
        <v>7</v>
      </c>
      <c r="U1" s="3" t="s">
        <v>8</v>
      </c>
      <c r="V1" s="3" t="s">
        <v>9</v>
      </c>
      <c r="W1" s="3" t="s">
        <v>10</v>
      </c>
      <c r="X1" s="3" t="s">
        <v>11</v>
      </c>
      <c r="Y1" s="3" t="s">
        <v>12</v>
      </c>
      <c r="Z1" s="3" t="s">
        <v>13</v>
      </c>
      <c r="AA1" s="3" t="s">
        <v>14</v>
      </c>
      <c r="AB1" s="3" t="s">
        <v>15</v>
      </c>
      <c r="AC1" s="3" t="s">
        <v>21</v>
      </c>
      <c r="AE1" s="6" t="s">
        <v>20</v>
      </c>
      <c r="AF1" s="7"/>
    </row>
    <row r="2" spans="1:32" ht="18" thickBot="1" x14ac:dyDescent="0.35">
      <c r="A2" s="1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O2" s="8" t="s">
        <v>5</v>
      </c>
      <c r="P2" s="9">
        <v>1</v>
      </c>
      <c r="R2" s="3" t="s">
        <v>5</v>
      </c>
      <c r="S2" s="3">
        <f t="shared" ref="S2:AB2" si="0">COUNTIF(B:B,1)</f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>SUM(S2:AB2)</f>
        <v>0</v>
      </c>
      <c r="AE2" s="10" t="e">
        <f>(5*AC6+4*AC5+3*AC4+2*AC3+1*AC2)/AC7</f>
        <v>#DIV/0!</v>
      </c>
      <c r="AF2" s="11"/>
    </row>
    <row r="3" spans="1:32" x14ac:dyDescent="0.3">
      <c r="A3" s="1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O3" s="8" t="s">
        <v>4</v>
      </c>
      <c r="P3" s="9">
        <v>2</v>
      </c>
      <c r="R3" s="3" t="s">
        <v>4</v>
      </c>
      <c r="S3" s="3">
        <f t="shared" ref="S3:AB3" si="1">COUNTIF(B:B,2)</f>
        <v>0</v>
      </c>
      <c r="T3" s="3">
        <f t="shared" si="1"/>
        <v>0</v>
      </c>
      <c r="U3" s="3">
        <f t="shared" si="1"/>
        <v>0</v>
      </c>
      <c r="V3" s="3">
        <f t="shared" si="1"/>
        <v>0</v>
      </c>
      <c r="W3" s="3">
        <f t="shared" si="1"/>
        <v>0</v>
      </c>
      <c r="X3" s="3">
        <f t="shared" si="1"/>
        <v>0</v>
      </c>
      <c r="Y3" s="3">
        <f t="shared" si="1"/>
        <v>0</v>
      </c>
      <c r="Z3" s="3">
        <f t="shared" si="1"/>
        <v>0</v>
      </c>
      <c r="AA3" s="3">
        <f t="shared" si="1"/>
        <v>0</v>
      </c>
      <c r="AB3" s="3">
        <f t="shared" si="1"/>
        <v>0</v>
      </c>
      <c r="AC3" s="3">
        <f t="shared" ref="AC3:AC6" si="2">SUM(S3:AB3)</f>
        <v>0</v>
      </c>
    </row>
    <row r="4" spans="1:32" x14ac:dyDescent="0.3">
      <c r="A4" s="1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O4" s="8" t="s">
        <v>3</v>
      </c>
      <c r="P4" s="9">
        <v>3</v>
      </c>
      <c r="R4" s="3" t="s">
        <v>3</v>
      </c>
      <c r="S4" s="3">
        <f t="shared" ref="S4:AB4" si="3">COUNTIF(B:B,3)</f>
        <v>0</v>
      </c>
      <c r="T4" s="3">
        <f t="shared" si="3"/>
        <v>0</v>
      </c>
      <c r="U4" s="3">
        <f t="shared" si="3"/>
        <v>0</v>
      </c>
      <c r="V4" s="3">
        <f t="shared" si="3"/>
        <v>0</v>
      </c>
      <c r="W4" s="3">
        <f t="shared" si="3"/>
        <v>0</v>
      </c>
      <c r="X4" s="3">
        <f t="shared" si="3"/>
        <v>0</v>
      </c>
      <c r="Y4" s="3">
        <f t="shared" si="3"/>
        <v>0</v>
      </c>
      <c r="Z4" s="3">
        <f t="shared" si="3"/>
        <v>0</v>
      </c>
      <c r="AA4" s="3">
        <f t="shared" si="3"/>
        <v>0</v>
      </c>
      <c r="AB4" s="3">
        <f t="shared" si="3"/>
        <v>0</v>
      </c>
      <c r="AC4" s="3">
        <f t="shared" si="2"/>
        <v>0</v>
      </c>
    </row>
    <row r="5" spans="1:32" x14ac:dyDescent="0.3">
      <c r="A5" s="1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O5" s="8" t="s">
        <v>2</v>
      </c>
      <c r="P5" s="9">
        <v>4</v>
      </c>
      <c r="R5" s="3" t="s">
        <v>2</v>
      </c>
      <c r="S5" s="3">
        <f t="shared" ref="S5:AB5" si="4">COUNTIF(B:B,4)</f>
        <v>0</v>
      </c>
      <c r="T5" s="3">
        <f t="shared" si="4"/>
        <v>0</v>
      </c>
      <c r="U5" s="3">
        <f t="shared" si="4"/>
        <v>0</v>
      </c>
      <c r="V5" s="3">
        <f t="shared" si="4"/>
        <v>0</v>
      </c>
      <c r="W5" s="3">
        <f t="shared" si="4"/>
        <v>0</v>
      </c>
      <c r="X5" s="3">
        <f t="shared" si="4"/>
        <v>0</v>
      </c>
      <c r="Y5" s="3">
        <f t="shared" si="4"/>
        <v>0</v>
      </c>
      <c r="Z5" s="3">
        <f t="shared" si="4"/>
        <v>0</v>
      </c>
      <c r="AA5" s="3">
        <f t="shared" si="4"/>
        <v>0</v>
      </c>
      <c r="AB5" s="3">
        <f t="shared" si="4"/>
        <v>0</v>
      </c>
      <c r="AC5" s="3">
        <f t="shared" si="2"/>
        <v>0</v>
      </c>
    </row>
    <row r="6" spans="1:32" ht="18" thickBot="1" x14ac:dyDescent="0.35">
      <c r="A6" s="1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O6" s="13" t="s">
        <v>1</v>
      </c>
      <c r="P6" s="14">
        <v>5</v>
      </c>
      <c r="R6" s="3" t="s">
        <v>1</v>
      </c>
      <c r="S6" s="3">
        <f t="shared" ref="S6:AB6" si="5">COUNTIF(B:B,5)</f>
        <v>0</v>
      </c>
      <c r="T6" s="3">
        <f t="shared" si="5"/>
        <v>0</v>
      </c>
      <c r="U6" s="3">
        <f t="shared" si="5"/>
        <v>0</v>
      </c>
      <c r="V6" s="3">
        <f t="shared" si="5"/>
        <v>0</v>
      </c>
      <c r="W6" s="3">
        <f t="shared" si="5"/>
        <v>0</v>
      </c>
      <c r="X6" s="3">
        <f t="shared" si="5"/>
        <v>0</v>
      </c>
      <c r="Y6" s="3">
        <f t="shared" si="5"/>
        <v>0</v>
      </c>
      <c r="Z6" s="3">
        <f t="shared" si="5"/>
        <v>0</v>
      </c>
      <c r="AA6" s="3">
        <f t="shared" si="5"/>
        <v>0</v>
      </c>
      <c r="AB6" s="3">
        <f t="shared" si="5"/>
        <v>0</v>
      </c>
      <c r="AC6" s="3">
        <f t="shared" si="2"/>
        <v>0</v>
      </c>
    </row>
    <row r="7" spans="1:32" x14ac:dyDescent="0.3">
      <c r="A7" s="1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AC7" s="3">
        <f>SUM(AC2:AC6)</f>
        <v>0</v>
      </c>
    </row>
    <row r="8" spans="1:32" x14ac:dyDescent="0.3">
      <c r="A8" s="1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32" x14ac:dyDescent="0.3">
      <c r="A9" s="1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32" x14ac:dyDescent="0.3">
      <c r="A10" s="1">
        <v>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2" x14ac:dyDescent="0.3">
      <c r="A11" s="1">
        <v>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32" x14ac:dyDescent="0.3">
      <c r="A12" s="1">
        <v>10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32" x14ac:dyDescent="0.3">
      <c r="A13" s="1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2" x14ac:dyDescent="0.3">
      <c r="A14" s="1">
        <v>12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32" x14ac:dyDescent="0.3">
      <c r="A15" s="1">
        <v>13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2" x14ac:dyDescent="0.3">
      <c r="A16" s="1">
        <v>14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3">
      <c r="A17" s="1">
        <v>15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3">
      <c r="A18" s="1">
        <v>16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x14ac:dyDescent="0.3">
      <c r="A19" s="1">
        <v>17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x14ac:dyDescent="0.3">
      <c r="A20" s="1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x14ac:dyDescent="0.3">
      <c r="A21" s="1">
        <v>19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3">
      <c r="A22" s="15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3">
      <c r="A23" s="3" t="s">
        <v>18</v>
      </c>
    </row>
  </sheetData>
  <mergeCells count="2">
    <mergeCell ref="AE1:AF1"/>
    <mergeCell ref="AE2:AF2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23"/>
  <sheetViews>
    <sheetView zoomScaleNormal="100" workbookViewId="0">
      <selection activeCell="A25" sqref="A25"/>
    </sheetView>
  </sheetViews>
  <sheetFormatPr defaultRowHeight="17.399999999999999" x14ac:dyDescent="0.3"/>
  <cols>
    <col min="1" max="19" width="8.88671875" style="3"/>
    <col min="20" max="30" width="5.6640625" style="3" customWidth="1"/>
    <col min="31" max="16384" width="8.88671875" style="3"/>
  </cols>
  <sheetData>
    <row r="1" spans="1:33" ht="19.5" customHeight="1" thickBot="1" x14ac:dyDescent="0.35">
      <c r="A1" s="1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17</v>
      </c>
      <c r="O1" s="4" t="s">
        <v>19</v>
      </c>
      <c r="P1" s="5"/>
    </row>
    <row r="2" spans="1:33" x14ac:dyDescent="0.3">
      <c r="A2" s="1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O2" s="8" t="s">
        <v>5</v>
      </c>
      <c r="P2" s="9">
        <v>1</v>
      </c>
      <c r="T2" s="3" t="s">
        <v>6</v>
      </c>
      <c r="U2" s="3" t="s">
        <v>7</v>
      </c>
      <c r="V2" s="3" t="s">
        <v>8</v>
      </c>
      <c r="W2" s="3" t="s">
        <v>9</v>
      </c>
      <c r="X2" s="3" t="s">
        <v>10</v>
      </c>
      <c r="Y2" s="3" t="s">
        <v>11</v>
      </c>
      <c r="Z2" s="3" t="s">
        <v>12</v>
      </c>
      <c r="AA2" s="3" t="s">
        <v>13</v>
      </c>
      <c r="AB2" s="3" t="s">
        <v>14</v>
      </c>
      <c r="AC2" s="3" t="s">
        <v>15</v>
      </c>
      <c r="AD2" s="3" t="s">
        <v>22</v>
      </c>
      <c r="AF2" s="6" t="s">
        <v>20</v>
      </c>
      <c r="AG2" s="7"/>
    </row>
    <row r="3" spans="1:33" ht="18" thickBot="1" x14ac:dyDescent="0.35">
      <c r="A3" s="1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O3" s="8" t="s">
        <v>4</v>
      </c>
      <c r="P3" s="9">
        <v>2</v>
      </c>
      <c r="S3" s="3" t="s">
        <v>5</v>
      </c>
      <c r="T3" s="3">
        <f>COUNTIF(B:B,1)</f>
        <v>0</v>
      </c>
      <c r="U3" s="3">
        <f t="shared" ref="U3:AC3" si="0">COUNTIF(C:C,1)</f>
        <v>0</v>
      </c>
      <c r="V3" s="3">
        <f t="shared" si="0"/>
        <v>0</v>
      </c>
      <c r="W3" s="3">
        <f t="shared" si="0"/>
        <v>0</v>
      </c>
      <c r="X3" s="3">
        <f t="shared" si="0"/>
        <v>0</v>
      </c>
      <c r="Y3" s="3">
        <f t="shared" si="0"/>
        <v>0</v>
      </c>
      <c r="Z3" s="3">
        <f t="shared" si="0"/>
        <v>0</v>
      </c>
      <c r="AA3" s="3">
        <f t="shared" si="0"/>
        <v>0</v>
      </c>
      <c r="AB3" s="3">
        <f t="shared" si="0"/>
        <v>0</v>
      </c>
      <c r="AC3" s="3">
        <f t="shared" si="0"/>
        <v>0</v>
      </c>
      <c r="AD3" s="3">
        <f>SUM(T3:AC3)</f>
        <v>0</v>
      </c>
      <c r="AF3" s="10" t="e">
        <f>(5*AD7+4*AD6+3*AD5+2*AD4+1*AD3)/AD8</f>
        <v>#DIV/0!</v>
      </c>
      <c r="AG3" s="11"/>
    </row>
    <row r="4" spans="1:33" x14ac:dyDescent="0.3">
      <c r="A4" s="1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O4" s="8" t="s">
        <v>3</v>
      </c>
      <c r="P4" s="9">
        <v>3</v>
      </c>
      <c r="S4" s="3" t="s">
        <v>4</v>
      </c>
      <c r="T4" s="3">
        <f>COUNTIF(B:B,2)</f>
        <v>0</v>
      </c>
      <c r="U4" s="3">
        <f t="shared" ref="U4:AC4" si="1">COUNTIF(C:C,2)</f>
        <v>0</v>
      </c>
      <c r="V4" s="3">
        <f t="shared" si="1"/>
        <v>0</v>
      </c>
      <c r="W4" s="3">
        <f t="shared" si="1"/>
        <v>0</v>
      </c>
      <c r="X4" s="3">
        <f t="shared" si="1"/>
        <v>0</v>
      </c>
      <c r="Y4" s="3">
        <f t="shared" si="1"/>
        <v>0</v>
      </c>
      <c r="Z4" s="3">
        <f t="shared" si="1"/>
        <v>0</v>
      </c>
      <c r="AA4" s="3">
        <f t="shared" si="1"/>
        <v>0</v>
      </c>
      <c r="AB4" s="3">
        <f t="shared" si="1"/>
        <v>0</v>
      </c>
      <c r="AC4" s="3">
        <f t="shared" si="1"/>
        <v>0</v>
      </c>
      <c r="AD4" s="3">
        <f t="shared" ref="AD4:AD7" si="2">SUM(T4:AC4)</f>
        <v>0</v>
      </c>
    </row>
    <row r="5" spans="1:33" x14ac:dyDescent="0.3">
      <c r="A5" s="1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O5" s="8" t="s">
        <v>2</v>
      </c>
      <c r="P5" s="9">
        <v>4</v>
      </c>
      <c r="S5" s="3" t="s">
        <v>3</v>
      </c>
      <c r="T5" s="3">
        <f>COUNTIF(B:B,3)</f>
        <v>0</v>
      </c>
      <c r="U5" s="3">
        <f t="shared" ref="U5:AC5" si="3">COUNTIF(C:C,3)</f>
        <v>0</v>
      </c>
      <c r="V5" s="3">
        <f t="shared" si="3"/>
        <v>0</v>
      </c>
      <c r="W5" s="3">
        <f t="shared" si="3"/>
        <v>0</v>
      </c>
      <c r="X5" s="3">
        <f t="shared" si="3"/>
        <v>0</v>
      </c>
      <c r="Y5" s="3">
        <f t="shared" si="3"/>
        <v>0</v>
      </c>
      <c r="Z5" s="3">
        <f t="shared" si="3"/>
        <v>0</v>
      </c>
      <c r="AA5" s="3">
        <f t="shared" si="3"/>
        <v>0</v>
      </c>
      <c r="AB5" s="3">
        <f t="shared" si="3"/>
        <v>0</v>
      </c>
      <c r="AC5" s="3">
        <f t="shared" si="3"/>
        <v>0</v>
      </c>
      <c r="AD5" s="3">
        <f t="shared" si="2"/>
        <v>0</v>
      </c>
    </row>
    <row r="6" spans="1:33" ht="18" thickBot="1" x14ac:dyDescent="0.35">
      <c r="A6" s="1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O6" s="13" t="s">
        <v>1</v>
      </c>
      <c r="P6" s="14">
        <v>5</v>
      </c>
      <c r="S6" s="3" t="s">
        <v>2</v>
      </c>
      <c r="T6" s="3">
        <f>COUNTIF(B:B,4)</f>
        <v>0</v>
      </c>
      <c r="U6" s="3">
        <f t="shared" ref="U6:AC6" si="4">COUNTIF(C:C,4)</f>
        <v>0</v>
      </c>
      <c r="V6" s="3">
        <f t="shared" si="4"/>
        <v>0</v>
      </c>
      <c r="W6" s="3">
        <f t="shared" si="4"/>
        <v>0</v>
      </c>
      <c r="X6" s="3">
        <f t="shared" si="4"/>
        <v>0</v>
      </c>
      <c r="Y6" s="3">
        <f t="shared" si="4"/>
        <v>0</v>
      </c>
      <c r="Z6" s="3">
        <f t="shared" si="4"/>
        <v>0</v>
      </c>
      <c r="AA6" s="3">
        <f t="shared" si="4"/>
        <v>0</v>
      </c>
      <c r="AB6" s="3">
        <f t="shared" si="4"/>
        <v>0</v>
      </c>
      <c r="AC6" s="3">
        <f t="shared" si="4"/>
        <v>0</v>
      </c>
      <c r="AD6" s="3">
        <f t="shared" si="2"/>
        <v>0</v>
      </c>
    </row>
    <row r="7" spans="1:33" x14ac:dyDescent="0.3">
      <c r="A7" s="1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S7" s="3" t="s">
        <v>1</v>
      </c>
      <c r="T7" s="3">
        <f>COUNTIF(B:B,5)</f>
        <v>0</v>
      </c>
      <c r="U7" s="3">
        <f t="shared" ref="U7:AC7" si="5">COUNTIF(C:C,5)</f>
        <v>0</v>
      </c>
      <c r="V7" s="3">
        <f t="shared" si="5"/>
        <v>0</v>
      </c>
      <c r="W7" s="3">
        <f t="shared" si="5"/>
        <v>0</v>
      </c>
      <c r="X7" s="3">
        <f t="shared" si="5"/>
        <v>0</v>
      </c>
      <c r="Y7" s="3">
        <f t="shared" si="5"/>
        <v>0</v>
      </c>
      <c r="Z7" s="3">
        <f t="shared" si="5"/>
        <v>0</v>
      </c>
      <c r="AA7" s="3">
        <f t="shared" si="5"/>
        <v>0</v>
      </c>
      <c r="AB7" s="3">
        <f t="shared" si="5"/>
        <v>0</v>
      </c>
      <c r="AC7" s="3">
        <f t="shared" si="5"/>
        <v>0</v>
      </c>
      <c r="AD7" s="3">
        <f t="shared" si="2"/>
        <v>0</v>
      </c>
    </row>
    <row r="8" spans="1:33" x14ac:dyDescent="0.3">
      <c r="A8" s="1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AD8" s="3">
        <f>SUM(AD3:AD7)</f>
        <v>0</v>
      </c>
    </row>
    <row r="9" spans="1:33" x14ac:dyDescent="0.3">
      <c r="A9" s="1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33" x14ac:dyDescent="0.3">
      <c r="A10" s="1">
        <v>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3" x14ac:dyDescent="0.3">
      <c r="A11" s="1">
        <v>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33" x14ac:dyDescent="0.3">
      <c r="A12" s="1">
        <v>10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33" x14ac:dyDescent="0.3">
      <c r="A13" s="1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3" x14ac:dyDescent="0.3">
      <c r="A14" s="1">
        <v>12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33" x14ac:dyDescent="0.3">
      <c r="A15" s="1">
        <v>13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3" x14ac:dyDescent="0.3">
      <c r="A16" s="1">
        <v>14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3">
      <c r="A17" s="1">
        <v>15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3">
      <c r="A18" s="1">
        <v>16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x14ac:dyDescent="0.3">
      <c r="A19" s="1">
        <v>17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x14ac:dyDescent="0.3">
      <c r="A20" s="1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x14ac:dyDescent="0.3">
      <c r="A21" s="1">
        <v>19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3">
      <c r="A22" s="15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3">
      <c r="A23" s="3" t="s">
        <v>18</v>
      </c>
    </row>
  </sheetData>
  <mergeCells count="2">
    <mergeCell ref="AF2:AG2"/>
    <mergeCell ref="AF3:AG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3"/>
  <sheetViews>
    <sheetView tabSelected="1" zoomScaleNormal="100" workbookViewId="0"/>
  </sheetViews>
  <sheetFormatPr defaultRowHeight="17.399999999999999" x14ac:dyDescent="0.3"/>
  <cols>
    <col min="1" max="17" width="8.88671875" style="3"/>
    <col min="18" max="18" width="12.109375" style="3" customWidth="1"/>
    <col min="19" max="29" width="5.109375" style="3" customWidth="1"/>
    <col min="30" max="16384" width="8.88671875" style="3"/>
  </cols>
  <sheetData>
    <row r="1" spans="1:32" ht="19.5" customHeight="1" x14ac:dyDescent="0.3">
      <c r="A1" s="1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17</v>
      </c>
      <c r="O1" s="4" t="s">
        <v>19</v>
      </c>
      <c r="P1" s="5"/>
      <c r="S1" s="3" t="s">
        <v>6</v>
      </c>
      <c r="T1" s="3" t="s">
        <v>7</v>
      </c>
      <c r="U1" s="3" t="s">
        <v>8</v>
      </c>
      <c r="V1" s="3" t="s">
        <v>9</v>
      </c>
      <c r="W1" s="3" t="s">
        <v>10</v>
      </c>
      <c r="X1" s="3" t="s">
        <v>11</v>
      </c>
      <c r="Y1" s="3" t="s">
        <v>12</v>
      </c>
      <c r="Z1" s="3" t="s">
        <v>13</v>
      </c>
      <c r="AA1" s="3" t="s">
        <v>14</v>
      </c>
      <c r="AB1" s="3" t="s">
        <v>15</v>
      </c>
      <c r="AC1" s="3" t="s">
        <v>21</v>
      </c>
      <c r="AE1" s="6" t="s">
        <v>20</v>
      </c>
      <c r="AF1" s="7"/>
    </row>
    <row r="2" spans="1:32" ht="18" thickBot="1" x14ac:dyDescent="0.35">
      <c r="A2" s="1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O2" s="8" t="s">
        <v>5</v>
      </c>
      <c r="P2" s="9">
        <v>1</v>
      </c>
      <c r="R2" s="3" t="s">
        <v>5</v>
      </c>
      <c r="S2" s="3">
        <f t="shared" ref="S2:AB2" si="0">COUNTIF(B:B,1)</f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>SUM(S2:AB2)</f>
        <v>0</v>
      </c>
      <c r="AE2" s="10" t="e">
        <f>(5*AC6+4*AC5+3*AC4+2*AC3+1*AC2)/AC7</f>
        <v>#DIV/0!</v>
      </c>
      <c r="AF2" s="11"/>
    </row>
    <row r="3" spans="1:32" x14ac:dyDescent="0.3">
      <c r="A3" s="1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O3" s="8" t="s">
        <v>4</v>
      </c>
      <c r="P3" s="9">
        <v>2</v>
      </c>
      <c r="R3" s="3" t="s">
        <v>4</v>
      </c>
      <c r="S3" s="3">
        <f t="shared" ref="S3:AB3" si="1">COUNTIF(B:B,2)</f>
        <v>0</v>
      </c>
      <c r="T3" s="3">
        <f t="shared" si="1"/>
        <v>0</v>
      </c>
      <c r="U3" s="3">
        <f t="shared" si="1"/>
        <v>0</v>
      </c>
      <c r="V3" s="3">
        <f t="shared" si="1"/>
        <v>0</v>
      </c>
      <c r="W3" s="3">
        <f t="shared" si="1"/>
        <v>0</v>
      </c>
      <c r="X3" s="3">
        <f t="shared" si="1"/>
        <v>0</v>
      </c>
      <c r="Y3" s="3">
        <f t="shared" si="1"/>
        <v>0</v>
      </c>
      <c r="Z3" s="3">
        <f t="shared" si="1"/>
        <v>0</v>
      </c>
      <c r="AA3" s="3">
        <f t="shared" si="1"/>
        <v>0</v>
      </c>
      <c r="AB3" s="3">
        <f t="shared" si="1"/>
        <v>0</v>
      </c>
      <c r="AC3" s="3">
        <f t="shared" ref="AC3:AC6" si="2">SUM(S3:AB3)</f>
        <v>0</v>
      </c>
    </row>
    <row r="4" spans="1:32" x14ac:dyDescent="0.3">
      <c r="A4" s="1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O4" s="8" t="s">
        <v>3</v>
      </c>
      <c r="P4" s="9">
        <v>3</v>
      </c>
      <c r="R4" s="3" t="s">
        <v>3</v>
      </c>
      <c r="S4" s="3">
        <f t="shared" ref="S4:AB4" si="3">COUNTIF(B:B,3)</f>
        <v>0</v>
      </c>
      <c r="T4" s="3">
        <f t="shared" si="3"/>
        <v>0</v>
      </c>
      <c r="U4" s="3">
        <f t="shared" si="3"/>
        <v>0</v>
      </c>
      <c r="V4" s="3">
        <f t="shared" si="3"/>
        <v>0</v>
      </c>
      <c r="W4" s="3">
        <f t="shared" si="3"/>
        <v>0</v>
      </c>
      <c r="X4" s="3">
        <f t="shared" si="3"/>
        <v>0</v>
      </c>
      <c r="Y4" s="3">
        <f t="shared" si="3"/>
        <v>0</v>
      </c>
      <c r="Z4" s="3">
        <f t="shared" si="3"/>
        <v>0</v>
      </c>
      <c r="AA4" s="3">
        <f t="shared" si="3"/>
        <v>0</v>
      </c>
      <c r="AB4" s="3">
        <f t="shared" si="3"/>
        <v>0</v>
      </c>
      <c r="AC4" s="3">
        <f t="shared" si="2"/>
        <v>0</v>
      </c>
    </row>
    <row r="5" spans="1:32" x14ac:dyDescent="0.3">
      <c r="A5" s="1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O5" s="8" t="s">
        <v>2</v>
      </c>
      <c r="P5" s="9">
        <v>4</v>
      </c>
      <c r="R5" s="3" t="s">
        <v>2</v>
      </c>
      <c r="S5" s="3">
        <f t="shared" ref="S5:AB5" si="4">COUNTIF(B:B,4)</f>
        <v>0</v>
      </c>
      <c r="T5" s="3">
        <f t="shared" si="4"/>
        <v>0</v>
      </c>
      <c r="U5" s="3">
        <f t="shared" si="4"/>
        <v>0</v>
      </c>
      <c r="V5" s="3">
        <f t="shared" si="4"/>
        <v>0</v>
      </c>
      <c r="W5" s="3">
        <f t="shared" si="4"/>
        <v>0</v>
      </c>
      <c r="X5" s="3">
        <f t="shared" si="4"/>
        <v>0</v>
      </c>
      <c r="Y5" s="3">
        <f t="shared" si="4"/>
        <v>0</v>
      </c>
      <c r="Z5" s="3">
        <f t="shared" si="4"/>
        <v>0</v>
      </c>
      <c r="AA5" s="3">
        <f t="shared" si="4"/>
        <v>0</v>
      </c>
      <c r="AB5" s="3">
        <f t="shared" si="4"/>
        <v>0</v>
      </c>
      <c r="AC5" s="3">
        <f t="shared" si="2"/>
        <v>0</v>
      </c>
    </row>
    <row r="6" spans="1:32" ht="18" thickBot="1" x14ac:dyDescent="0.35">
      <c r="A6" s="1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O6" s="13" t="s">
        <v>1</v>
      </c>
      <c r="P6" s="14">
        <v>5</v>
      </c>
      <c r="R6" s="3" t="s">
        <v>1</v>
      </c>
      <c r="S6" s="3">
        <f t="shared" ref="S6:AB6" si="5">COUNTIF(B:B,5)</f>
        <v>0</v>
      </c>
      <c r="T6" s="3">
        <f t="shared" si="5"/>
        <v>0</v>
      </c>
      <c r="U6" s="3">
        <f t="shared" si="5"/>
        <v>0</v>
      </c>
      <c r="V6" s="3">
        <f t="shared" si="5"/>
        <v>0</v>
      </c>
      <c r="W6" s="3">
        <f t="shared" si="5"/>
        <v>0</v>
      </c>
      <c r="X6" s="3">
        <f t="shared" si="5"/>
        <v>0</v>
      </c>
      <c r="Y6" s="3">
        <f t="shared" si="5"/>
        <v>0</v>
      </c>
      <c r="Z6" s="3">
        <f t="shared" si="5"/>
        <v>0</v>
      </c>
      <c r="AA6" s="3">
        <f t="shared" si="5"/>
        <v>0</v>
      </c>
      <c r="AB6" s="3">
        <f t="shared" si="5"/>
        <v>0</v>
      </c>
      <c r="AC6" s="3">
        <f t="shared" si="2"/>
        <v>0</v>
      </c>
    </row>
    <row r="7" spans="1:32" x14ac:dyDescent="0.3">
      <c r="A7" s="1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AC7" s="3">
        <f>SUM(AC2:AC6)</f>
        <v>0</v>
      </c>
    </row>
    <row r="8" spans="1:32" x14ac:dyDescent="0.3">
      <c r="A8" s="1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32" x14ac:dyDescent="0.3">
      <c r="A9" s="1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32" x14ac:dyDescent="0.3">
      <c r="A10" s="1">
        <v>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2" x14ac:dyDescent="0.3">
      <c r="A11" s="1">
        <v>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32" x14ac:dyDescent="0.3">
      <c r="A12" s="1">
        <v>10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32" x14ac:dyDescent="0.3">
      <c r="A13" s="1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2" x14ac:dyDescent="0.3">
      <c r="A14" s="1">
        <v>12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32" x14ac:dyDescent="0.3">
      <c r="A15" s="1">
        <v>13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2" x14ac:dyDescent="0.3">
      <c r="A16" s="1">
        <v>14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3">
      <c r="A17" s="1">
        <v>15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3">
      <c r="A18" s="1">
        <v>16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x14ac:dyDescent="0.3">
      <c r="A19" s="1">
        <v>17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x14ac:dyDescent="0.3">
      <c r="A20" s="1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x14ac:dyDescent="0.3">
      <c r="A21" s="1">
        <v>19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3">
      <c r="A22" s="15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3">
      <c r="A23" s="3" t="s">
        <v>18</v>
      </c>
    </row>
  </sheetData>
  <mergeCells count="2">
    <mergeCell ref="AE1:AF1"/>
    <mergeCell ref="AE2:AF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</vt:lpstr>
      <vt:lpstr>B</vt:lpstr>
      <vt:lpstr>C</vt:lpstr>
      <vt:lpstr>D</vt:lpstr>
      <vt:lpstr>E</vt:lpstr>
      <vt:lpstr>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2015-12-10T06:44:53Z</dcterms:created>
  <dcterms:modified xsi:type="dcterms:W3CDTF">2023-03-16T03:08:51Z</dcterms:modified>
</cp:coreProperties>
</file>